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9" documentId="13_ncr:1_{8C208506-52F0-4829-811B-11AAC5EE9DE8}" xr6:coauthVersionLast="47" xr6:coauthVersionMax="47" xr10:uidLastSave="{D28461FF-B13A-4CC7-95DD-4F48B2D22A0B}"/>
  <bookViews>
    <workbookView xWindow="-30828" yWindow="-84" windowWidth="30936" windowHeight="16776" tabRatio="805" xr2:uid="{00000000-000D-0000-FFFF-FFFF00000000}"/>
  </bookViews>
  <sheets>
    <sheet name="1.Rapport" sheetId="12" r:id="rId1"/>
    <sheet name="1.HjälpPivottabell" sheetId="13" r:id="rId2"/>
    <sheet name="1.Källdata" sheetId="10" r:id="rId3"/>
    <sheet name="2.Underlag" sheetId="14" r:id="rId4"/>
    <sheet name="2.Pivot" sheetId="15" r:id="rId5"/>
    <sheet name="2.Pivot (F)" sheetId="16" r:id="rId6"/>
  </sheets>
  <definedNames>
    <definedName name="_xlnm._FilterDatabase" localSheetId="2" hidden="1">'1.Källdata'!$C$3:$E$422</definedName>
    <definedName name="_xlnm._FilterDatabase" localSheetId="3" hidden="1">'2.Underlag'!$A$5:$F$1353</definedName>
    <definedName name="kunder" localSheetId="4">'2.Pivot'!$A$4:$A$9</definedName>
    <definedName name="kunder">'2.Pivot (F)'!$A$4:$A$9</definedName>
    <definedName name="Rubriker" localSheetId="4">OFFSET('2.Pivot'!XFD1048553,COUNTA('2.Pivot'!XFD1048553:XFD1048569),1)</definedName>
    <definedName name="Rubriker">OFFSET('2.Pivot (F)'!XFD1048553,COUNTA('2.Pivot (F)'!XFD1048553:XFD1048569),1)</definedName>
    <definedName name="Utsnitt_Kund">#N/A</definedName>
    <definedName name="Utsnitt_Kund1">#N/A</definedName>
    <definedName name="Utsnitt_Land">#N/A</definedName>
  </definedNames>
  <calcPr calcId="191029"/>
  <pivotCaches>
    <pivotCache cacheId="566" r:id="rId7"/>
    <pivotCache cacheId="574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3" l="1"/>
  <c r="R4" i="16" l="1"/>
  <c r="R9" i="16" a="1"/>
  <c r="R9" i="16" s="1"/>
  <c r="S9" i="16" s="1" a="1"/>
  <c r="K25" i="16"/>
  <c r="R4" i="15"/>
  <c r="R9" i="15" a="1"/>
  <c r="R9" i="15" s="1"/>
  <c r="S9" i="15" s="1" a="1"/>
  <c r="S9" i="16" l="1"/>
  <c r="S9" i="15"/>
  <c r="K25" i="15"/>
  <c r="L762" i="10" l="1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<sst xmlns="http://schemas.openxmlformats.org/spreadsheetml/2006/main" count="10005" uniqueCount="79">
  <si>
    <t>Datum</t>
  </si>
  <si>
    <t>Antal</t>
  </si>
  <si>
    <t>Säljare</t>
  </si>
  <si>
    <t>Kund</t>
  </si>
  <si>
    <t>Produkt</t>
  </si>
  <si>
    <t>Stadiet</t>
  </si>
  <si>
    <t>Herr</t>
  </si>
  <si>
    <t>Dam</t>
  </si>
  <si>
    <t>Spartex</t>
  </si>
  <si>
    <t>Sportkanalen</t>
  </si>
  <si>
    <t>Trainingcompagniet</t>
  </si>
  <si>
    <t>Ordernr</t>
  </si>
  <si>
    <t>Land</t>
  </si>
  <si>
    <t>Färg</t>
  </si>
  <si>
    <t>Modell</t>
  </si>
  <si>
    <t>Pris</t>
  </si>
  <si>
    <t>Norge</t>
  </si>
  <si>
    <t>Karin</t>
  </si>
  <si>
    <t>Byxor</t>
  </si>
  <si>
    <t>Gul</t>
  </si>
  <si>
    <t>Liam</t>
  </si>
  <si>
    <t>Shorts</t>
  </si>
  <si>
    <t>Mörkröd</t>
  </si>
  <si>
    <t>Finland</t>
  </si>
  <si>
    <t>T-Shirt</t>
  </si>
  <si>
    <t>Lila</t>
  </si>
  <si>
    <t>Danmark</t>
  </si>
  <si>
    <t>Stefan</t>
  </si>
  <si>
    <t>Tröja</t>
  </si>
  <si>
    <t>Sverige</t>
  </si>
  <si>
    <t>Orange</t>
  </si>
  <si>
    <t>Maria</t>
  </si>
  <si>
    <t>Olle</t>
  </si>
  <si>
    <t>Ljusgul</t>
  </si>
  <si>
    <t>Mörkgrön</t>
  </si>
  <si>
    <t>Linne</t>
  </si>
  <si>
    <t>Röd</t>
  </si>
  <si>
    <t>Blå</t>
  </si>
  <si>
    <t>Vit</t>
  </si>
  <si>
    <t>Svart</t>
  </si>
  <si>
    <t>Mörkblå</t>
  </si>
  <si>
    <t>Grön</t>
  </si>
  <si>
    <t>Belopp</t>
  </si>
  <si>
    <t>Summa av Belopp</t>
  </si>
  <si>
    <t>Totalsumma</t>
  </si>
  <si>
    <t>Kolumnetiketter</t>
  </si>
  <si>
    <t>Försäljning i länderna:</t>
  </si>
  <si>
    <t>Marknad</t>
  </si>
  <si>
    <t>JMCA</t>
  </si>
  <si>
    <t>Nyckelband</t>
  </si>
  <si>
    <t>Smith</t>
  </si>
  <si>
    <t>Produktion</t>
  </si>
  <si>
    <t>PixCo</t>
  </si>
  <si>
    <t>Penna stift</t>
  </si>
  <si>
    <t>Bond</t>
  </si>
  <si>
    <t>Personal</t>
  </si>
  <si>
    <t>Kaffemugg</t>
  </si>
  <si>
    <t>Milner</t>
  </si>
  <si>
    <t>CBBS</t>
  </si>
  <si>
    <t>Block</t>
  </si>
  <si>
    <t>SLB</t>
  </si>
  <si>
    <t>AMT</t>
  </si>
  <si>
    <t>NetGo</t>
  </si>
  <si>
    <t>Ekonomi</t>
  </si>
  <si>
    <t>Plastficka</t>
  </si>
  <si>
    <t>Brown</t>
  </si>
  <si>
    <t>Penna kulspets</t>
  </si>
  <si>
    <t>Administration</t>
  </si>
  <si>
    <t>Kuvert</t>
  </si>
  <si>
    <t>Carter</t>
  </si>
  <si>
    <t>Davies</t>
  </si>
  <si>
    <t>Ordersumma</t>
  </si>
  <si>
    <t>Avdelning</t>
  </si>
  <si>
    <t>LogoCo - produkter med företagsmärkning</t>
  </si>
  <si>
    <t>Total Ordersumma</t>
  </si>
  <si>
    <t>Dynamisk matrisformel (Office365)</t>
  </si>
  <si>
    <t>Formel för rubriker</t>
  </si>
  <si>
    <t>Summa av Ordersumma</t>
  </si>
  <si>
    <t>Radetiketter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</si>
</sst>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8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4" fillId="0" borderId="0"/>
    <xf numFmtId="0" fontId="10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6">
    <xf numFmtId="0" fontId="0" fillId="0" borderId="0" xfId="0"/>
    <xf numFmtId="0" fontId="6" fillId="0" borderId="0" xfId="0" applyFont="1"/>
    <xf numFmtId="14" fontId="6" fillId="0" borderId="0" xfId="0" applyNumberFormat="1" applyFont="1"/>
    <xf numFmtId="0" fontId="5" fillId="0" borderId="0" xfId="1" applyFont="1"/>
    <xf numFmtId="0" fontId="7" fillId="0" borderId="0" xfId="0" applyFont="1"/>
    <xf numFmtId="14" fontId="7" fillId="0" borderId="0" xfId="0" applyNumberFormat="1" applyFont="1"/>
    <xf numFmtId="0" fontId="2" fillId="0" borderId="0" xfId="1" applyFont="1"/>
    <xf numFmtId="0" fontId="8" fillId="0" borderId="0" xfId="1" applyFont="1"/>
    <xf numFmtId="0" fontId="7" fillId="0" borderId="0" xfId="1" applyFont="1"/>
    <xf numFmtId="1" fontId="7" fillId="0" borderId="0" xfId="0" applyNumberFormat="1" applyFont="1"/>
    <xf numFmtId="3" fontId="0" fillId="0" borderId="0" xfId="0" applyNumberFormat="1"/>
    <xf numFmtId="0" fontId="0" fillId="0" borderId="0" xfId="0" pivotButton="1"/>
    <xf numFmtId="0" fontId="9" fillId="0" borderId="0" xfId="0" applyFont="1"/>
    <xf numFmtId="0" fontId="1" fillId="0" borderId="0" xfId="3"/>
    <xf numFmtId="0" fontId="1" fillId="0" borderId="0" xfId="3" applyAlignment="1">
      <alignment horizontal="left" indent="1"/>
    </xf>
    <xf numFmtId="0" fontId="1" fillId="0" borderId="0" xfId="3" applyAlignment="1">
      <alignment horizontal="center"/>
    </xf>
    <xf numFmtId="44" fontId="1" fillId="0" borderId="0" xfId="4" applyFont="1" applyAlignment="1">
      <alignment horizontal="left" indent="1"/>
    </xf>
    <xf numFmtId="14" fontId="1" fillId="0" borderId="0" xfId="3" applyNumberFormat="1"/>
    <xf numFmtId="2" fontId="1" fillId="0" borderId="0" xfId="3" applyNumberFormat="1"/>
    <xf numFmtId="0" fontId="10" fillId="0" borderId="0" xfId="2" applyAlignment="1">
      <alignment horizontal="left" indent="1"/>
    </xf>
    <xf numFmtId="0" fontId="11" fillId="0" borderId="0" xfId="5"/>
    <xf numFmtId="0" fontId="12" fillId="0" borderId="0" xfId="6"/>
    <xf numFmtId="3" fontId="1" fillId="0" borderId="0" xfId="3" applyNumberFormat="1"/>
    <xf numFmtId="0" fontId="5" fillId="2" borderId="0" xfId="3" applyFont="1" applyFill="1"/>
    <xf numFmtId="0" fontId="0" fillId="0" borderId="0" xfId="0" applyAlignment="1">
      <alignment horizontal="left"/>
    </xf>
    <xf numFmtId="0" fontId="0" fillId="0" borderId="0" xfId="0" applyNumberFormat="1"/>
  </cellXfs>
  <cellStyles count="7">
    <cellStyle name="Hyperlänk" xfId="6" builtinId="8"/>
    <cellStyle name="Normal" xfId="0" builtinId="0"/>
    <cellStyle name="Normal 2" xfId="3" xr:uid="{56B1E8B0-E8F0-439B-9FAE-BE46B082E4FE}"/>
    <cellStyle name="Normal_CDSKIVOR" xfId="1" xr:uid="{00000000-0005-0000-0000-000001000000}"/>
    <cellStyle name="Rubrik 4" xfId="2" builtinId="19"/>
    <cellStyle name="Rubrik 5" xfId="5" xr:uid="{6896BD11-086E-4D5A-92F7-987204231661}"/>
    <cellStyle name="Valuta 2" xfId="4" xr:uid="{AFC259FB-22AB-4B98-8F62-51B2D5C1A55A}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DynamiskDiagramrubrikUtsnitt.xlsx]1.Rapport!Pivottabell1</c:name>
    <c:fmtId val="0"/>
  </c:pivotSource>
  <c:chart>
    <c:title>
      <c:tx>
        <c:strRef>
          <c:f>'1.HjälpPivottabell'!$A$5</c:f>
          <c:strCache>
            <c:ptCount val="1"/>
            <c:pt idx="0">
              <c:v>Försäljning i länderna: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4122003499562555"/>
          <c:y val="0.21570172580233346"/>
          <c:w val="0.82822440944881892"/>
          <c:h val="0.684399963515269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'1.HjälpPivottabell'!$A$5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'1.HjälpPivottabell'!$A$5</c:f>
              <c:strCache>
                <c:ptCount val="4"/>
                <c:pt idx="0">
                  <c:v>Danmark</c:v>
                </c:pt>
                <c:pt idx="1">
                  <c:v>Finland</c:v>
                </c:pt>
                <c:pt idx="2">
                  <c:v>Norge</c:v>
                </c:pt>
                <c:pt idx="3">
                  <c:v>Sverige</c:v>
                </c:pt>
              </c:strCache>
            </c:strRef>
          </c:cat>
          <c:val>
            <c:numRef>
              <c:f>'1.HjälpPivottabell'!$A$5</c:f>
              <c:numCache>
                <c:formatCode>#,##0</c:formatCode>
                <c:ptCount val="4"/>
                <c:pt idx="0">
                  <c:v>4482504</c:v>
                </c:pt>
                <c:pt idx="1">
                  <c:v>4651225</c:v>
                </c:pt>
                <c:pt idx="2">
                  <c:v>4793241</c:v>
                </c:pt>
                <c:pt idx="3">
                  <c:v>5135889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40-4284-A449-D748F3249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1417648"/>
        <c:axId val="681612256"/>
      </c:barChart>
      <c:catAx>
        <c:axId val="87141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1612256"/>
        <c:crosses val="autoZero"/>
        <c:auto val="1"/>
        <c:lblAlgn val="ctr"/>
        <c:lblOffset val="100"/>
        <c:noMultiLvlLbl val="0"/>
      </c:catAx>
      <c:valAx>
        <c:axId val="6816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71417648"/>
        <c:crosses val="autoZero"/>
        <c:crossBetween val="between"/>
      </c:valAx>
    </c:plotArea>
    <c:plotVisOnly val="1"/>
    <c:dispBlanksAs val="gap"/>
    <c:showDLblsOverMax val="0"/>
    <c:extLst/>
  </c:chart>
  <c:spPr>
    <a:ln w="3175">
      <a:solidFill>
        <a:schemeClr val="accent1"/>
      </a:solidFill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DynamiskDiagramrubrikUtsnitt.xlsx]2.Pivot!Pivottabell1</c:name>
    <c:fmtId val="2"/>
  </c:pivotSource>
  <c:chart>
    <c:title>
      <c:tx>
        <c:strRef>
          <c:f>'2.Pivot'!$R$4</c:f>
          <c:strCache>
            <c:ptCount val="1"/>
            <c:pt idx="0">
              <c:v>AMT, CBBS, JMCA, NetGo, PixCo, SLB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'2.Pivot'!$R$4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'2.Pivot'!$R$4</c:f>
              <c:strCache>
                <c:ptCount val="6"/>
                <c:pt idx="0">
                  <c:v>AMT</c:v>
                </c:pt>
                <c:pt idx="1">
                  <c:v>CBBS</c:v>
                </c:pt>
                <c:pt idx="2">
                  <c:v>JMCA</c:v>
                </c:pt>
                <c:pt idx="3">
                  <c:v>NetGo</c:v>
                </c:pt>
                <c:pt idx="4">
                  <c:v>PixCo</c:v>
                </c:pt>
                <c:pt idx="5">
                  <c:v>SLB</c:v>
                </c:pt>
              </c:strCache>
            </c:strRef>
          </c:cat>
          <c:val>
            <c:numRef>
              <c:f>'2.Pivot'!$R$4</c:f>
              <c:numCache>
                <c:formatCode>General</c:formatCode>
                <c:ptCount val="6"/>
                <c:pt idx="0">
                  <c:v>234936.72000000003</c:v>
                </c:pt>
                <c:pt idx="1">
                  <c:v>282789.84000000032</c:v>
                </c:pt>
                <c:pt idx="2">
                  <c:v>205800.60999999996</c:v>
                </c:pt>
                <c:pt idx="3">
                  <c:v>249241.64000000004</c:v>
                </c:pt>
                <c:pt idx="4">
                  <c:v>306924.51999999996</c:v>
                </c:pt>
                <c:pt idx="5">
                  <c:v>206778.81999999998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1E-44C7-9856-23682BEF7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1399664"/>
        <c:axId val="1642898560"/>
      </c:barChart>
      <c:catAx>
        <c:axId val="173139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2898560"/>
        <c:crosses val="autoZero"/>
        <c:auto val="1"/>
        <c:lblAlgn val="ctr"/>
        <c:lblOffset val="100"/>
        <c:noMultiLvlLbl val="0"/>
      </c:catAx>
      <c:valAx>
        <c:axId val="164289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3139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 DynamiskDiagramrubrikUtsnitt.xlsx]2.Pivot (F)!Pivottabell1</c:name>
    <c:fmtId val="1"/>
  </c:pivotSource>
  <c:chart>
    <c:title>
      <c:tx>
        <c:strRef>
          <c:f>'2.Pivot (F)'!$R$4</c:f>
          <c:strCache>
            <c:ptCount val="1"/>
            <c:pt idx="0">
              <c:v>AMT, CBBS, JMCA, NetGo, PixCo, SLB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'2.Pivot (F)'!$R$4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'2.Pivot (F)'!$R$4</c:f>
              <c:strCache>
                <c:ptCount val="6"/>
                <c:pt idx="0">
                  <c:v>AMT</c:v>
                </c:pt>
                <c:pt idx="1">
                  <c:v>CBBS</c:v>
                </c:pt>
                <c:pt idx="2">
                  <c:v>JMCA</c:v>
                </c:pt>
                <c:pt idx="3">
                  <c:v>NetGo</c:v>
                </c:pt>
                <c:pt idx="4">
                  <c:v>PixCo</c:v>
                </c:pt>
                <c:pt idx="5">
                  <c:v>SLB</c:v>
                </c:pt>
              </c:strCache>
            </c:strRef>
          </c:cat>
          <c:val>
            <c:numRef>
              <c:f>'2.Pivot (F)'!$R$4</c:f>
              <c:numCache>
                <c:formatCode>General</c:formatCode>
                <c:ptCount val="6"/>
                <c:pt idx="0">
                  <c:v>234936.72000000003</c:v>
                </c:pt>
                <c:pt idx="1">
                  <c:v>282789.84000000032</c:v>
                </c:pt>
                <c:pt idx="2">
                  <c:v>205800.60999999996</c:v>
                </c:pt>
                <c:pt idx="3">
                  <c:v>249241.64000000004</c:v>
                </c:pt>
                <c:pt idx="4">
                  <c:v>306924.51999999996</c:v>
                </c:pt>
                <c:pt idx="5">
                  <c:v>206778.81999999998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F-4423-BFC7-472484046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1399664"/>
        <c:axId val="1642898560"/>
      </c:barChart>
      <c:catAx>
        <c:axId val="173139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2898560"/>
        <c:crosses val="autoZero"/>
        <c:auto val="1"/>
        <c:lblAlgn val="ctr"/>
        <c:lblOffset val="100"/>
        <c:noMultiLvlLbl val="0"/>
      </c:catAx>
      <c:valAx>
        <c:axId val="164289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3139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7</xdr:row>
      <xdr:rowOff>80961</xdr:rowOff>
    </xdr:from>
    <xdr:to>
      <xdr:col>6</xdr:col>
      <xdr:colOff>601266</xdr:colOff>
      <xdr:row>25</xdr:row>
      <xdr:rowOff>136922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B0C0273-E722-4B5C-BC9A-8F12D786C4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64294</xdr:colOff>
      <xdr:row>1</xdr:row>
      <xdr:rowOff>0</xdr:rowOff>
    </xdr:from>
    <xdr:to>
      <xdr:col>7</xdr:col>
      <xdr:colOff>5953</xdr:colOff>
      <xdr:row>6</xdr:row>
      <xdr:rowOff>160734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Land">
              <a:extLst>
                <a:ext uri="{FF2B5EF4-FFF2-40B4-BE49-F238E27FC236}">
                  <a16:creationId xmlns:a16="http://schemas.microsoft.com/office/drawing/2014/main" id="{D835D57E-0CB2-46B2-9250-3A694C1DCE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a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19325" y="321469"/>
              <a:ext cx="2370534" cy="9644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1</xdr:col>
      <xdr:colOff>29767</xdr:colOff>
      <xdr:row>9</xdr:row>
      <xdr:rowOff>101206</xdr:rowOff>
    </xdr:from>
    <xdr:to>
      <xdr:col>6</xdr:col>
      <xdr:colOff>583408</xdr:colOff>
      <xdr:row>10</xdr:row>
      <xdr:rowOff>136923</xdr:rowOff>
    </xdr:to>
    <xdr:sp macro="" textlink="'1.HjälpPivottabell'!A6">
      <xdr:nvSpPr>
        <xdr:cNvPr id="5" name="textruta 4">
          <a:extLst>
            <a:ext uri="{FF2B5EF4-FFF2-40B4-BE49-F238E27FC236}">
              <a16:creationId xmlns:a16="http://schemas.microsoft.com/office/drawing/2014/main" id="{F9640AEE-12BD-46F4-BDB3-C59346D325DC}"/>
            </a:ext>
          </a:extLst>
        </xdr:cNvPr>
        <xdr:cNvSpPr txBox="1"/>
      </xdr:nvSpPr>
      <xdr:spPr>
        <a:xfrm>
          <a:off x="220267" y="1547815"/>
          <a:ext cx="4387454" cy="196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B14601AB-16F4-4852-8BB0-2AF24B1374B7}" type="TxLink">
            <a:rPr lang="en-US" sz="1200" b="0" i="0" u="none" strike="noStrike">
              <a:solidFill>
                <a:srgbClr val="000000"/>
              </a:solidFill>
              <a:latin typeface="+mn-lt"/>
              <a:cs typeface="Arial"/>
            </a:rPr>
            <a:pPr algn="ctr"/>
            <a:t>Danmark, Finland, Norge, Sverige</a:t>
          </a:fld>
          <a:endParaRPr lang="sv-SE" sz="16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</xdr:row>
      <xdr:rowOff>45720</xdr:rowOff>
    </xdr:from>
    <xdr:to>
      <xdr:col>10</xdr:col>
      <xdr:colOff>411480</xdr:colOff>
      <xdr:row>20</xdr:row>
      <xdr:rowOff>60960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1996F85-7224-4158-AE94-1F0CDD0DEB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7871460" y="219076"/>
    <xdr:ext cx="1828800" cy="2202180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und 1">
              <a:extLst>
                <a:ext uri="{FF2B5EF4-FFF2-40B4-BE49-F238E27FC236}">
                  <a16:creationId xmlns:a16="http://schemas.microsoft.com/office/drawing/2014/main" id="{E649833E-B783-4BF9-9E5A-54E6713E295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871460" y="219076"/>
              <a:ext cx="1828800" cy="2202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</xdr:row>
      <xdr:rowOff>45720</xdr:rowOff>
    </xdr:from>
    <xdr:to>
      <xdr:col>10</xdr:col>
      <xdr:colOff>411480</xdr:colOff>
      <xdr:row>20</xdr:row>
      <xdr:rowOff>60960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5917AF6-3B90-41C1-9F0C-0AEEB25347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absoluteAnchor>
    <xdr:pos x="7909560" y="304801"/>
    <xdr:ext cx="1828800" cy="2202180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und">
              <a:extLst>
                <a:ext uri="{FF2B5EF4-FFF2-40B4-BE49-F238E27FC236}">
                  <a16:creationId xmlns:a16="http://schemas.microsoft.com/office/drawing/2014/main" id="{70383463-E0BC-4AB0-A103-19F4D891CA7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09560" y="304801"/>
              <a:ext cx="1828800" cy="2202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5695.366035300925" createdVersion="7" refreshedVersion="8" minRefreshableVersion="3" recordCount="1348" xr:uid="{90443C63-C9D1-4C48-BA22-84080183DE71}">
  <cacheSource type="worksheet">
    <worksheetSource ref="A5:F1353" sheet="2.Underlag"/>
  </cacheSource>
  <cacheFields count="9">
    <cacheField name="Datum" numFmtId="14">
      <sharedItems containsSemiMixedTypes="0" containsNonDate="0" containsDate="1" containsString="0" minDate="2023-01-01T00:00:00" maxDate="2024-12-29T00:00:00" count="606">
        <d v="2023-01-01T00:00:00"/>
        <d v="2023-01-04T00:00:00"/>
        <d v="2023-01-06T00:00:00"/>
        <d v="2023-01-08T00:00:00"/>
        <d v="2023-01-10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1T00:00:00"/>
        <d v="2023-01-22T00:00:00"/>
        <d v="2023-01-23T00:00:00"/>
        <d v="2023-01-25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7T00:00:00"/>
        <d v="2023-03-28T00:00:00"/>
        <d v="2023-03-29T00:00:00"/>
        <d v="2023-03-30T00:00:00"/>
        <d v="2023-03-31T00:00:00"/>
        <d v="2023-04-02T00:00:00"/>
        <d v="2023-04-03T00:00:00"/>
        <d v="2023-04-05T00:00:00"/>
        <d v="2023-04-06T00:00:00"/>
        <d v="2023-04-07T00:00:00"/>
        <d v="2023-04-09T00:00:00"/>
        <d v="2023-04-10T00:00:00"/>
        <d v="2023-04-12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3T00:00:00"/>
        <d v="2023-05-14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2T00:00:00"/>
        <d v="2023-06-03T00:00:00"/>
        <d v="2023-06-04T00:00:00"/>
        <d v="2023-06-05T00:00:00"/>
        <d v="2023-06-06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4T00:00:00"/>
        <d v="2023-06-25T00:00:00"/>
        <d v="2023-06-28T00:00:00"/>
        <d v="2023-06-29T00:00:00"/>
        <d v="2023-07-01T00:00:00"/>
        <d v="2023-07-02T00:00:00"/>
        <d v="2023-07-03T00:00:00"/>
        <d v="2023-07-05T00:00:00"/>
        <d v="2023-07-06T00:00:00"/>
        <d v="2023-07-07T00:00:00"/>
        <d v="2023-07-08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30T00:00:00"/>
        <d v="2023-08-31T00:00:00"/>
        <d v="2023-09-01T00:00:00"/>
        <d v="2023-09-02T00:00:00"/>
        <d v="2023-09-04T00:00:00"/>
        <d v="2023-09-05T00:00:00"/>
        <d v="2023-09-07T00:00:00"/>
        <d v="2023-09-08T00:00:00"/>
        <d v="2023-09-09T00:00:00"/>
        <d v="2023-09-10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3T00:00:00"/>
        <d v="2023-09-25T00:00:00"/>
        <d v="2023-09-26T00:00:00"/>
        <d v="2023-09-27T00:00:00"/>
        <d v="2023-09-28T00:00:00"/>
        <d v="2023-09-29T00:00:00"/>
        <d v="2023-10-01T00:00:00"/>
        <d v="2023-10-02T00:00:00"/>
        <d v="2023-10-04T00:00:00"/>
        <d v="2023-10-05T00:00:00"/>
        <d v="2023-10-06T00:00:00"/>
        <d v="2023-10-07T00:00:00"/>
        <d v="2023-10-09T00:00:00"/>
        <d v="2023-10-11T00:00:00"/>
        <d v="2023-10-12T00:00:00"/>
        <d v="2023-10-13T00:00:00"/>
        <d v="2023-10-14T00:00:00"/>
        <d v="2023-10-17T00:00:00"/>
        <d v="2023-10-18T00:00:00"/>
        <d v="2023-10-19T00:00:00"/>
        <d v="2023-10-21T00:00:00"/>
        <d v="2023-10-24T00:00:00"/>
        <d v="2023-10-25T00:00:00"/>
        <d v="2023-10-27T00:00:00"/>
        <d v="2023-10-28T00:00:00"/>
        <d v="2023-10-30T00:00:00"/>
        <d v="2023-10-31T00:00:00"/>
        <d v="2023-11-02T00:00:00"/>
        <d v="2023-11-04T00:00:00"/>
        <d v="2023-11-05T00:00:00"/>
        <d v="2023-11-06T00:00:00"/>
        <d v="2023-11-07T00:00:00"/>
        <d v="2023-11-09T00:00:00"/>
        <d v="2023-11-10T00:00:00"/>
        <d v="2023-11-11T00:00:00"/>
        <d v="2023-11-12T00:00:00"/>
        <d v="2023-11-13T00:00:00"/>
        <d v="2023-11-14T00:00:00"/>
        <d v="2023-11-16T00:00:00"/>
        <d v="2023-11-17T00:00:00"/>
        <d v="2023-11-20T00:00:00"/>
        <d v="2023-11-21T00:00:00"/>
        <d v="2023-11-22T00:00:00"/>
        <d v="2023-11-23T00:00:00"/>
        <d v="2023-11-25T00:00:00"/>
        <d v="2023-11-26T00:00:00"/>
        <d v="2023-11-27T00:00:00"/>
        <d v="2023-11-28T00:00:00"/>
        <d v="2023-11-29T00:00:00"/>
        <d v="2023-12-02T00:00:00"/>
        <d v="2023-12-04T00:00:00"/>
        <d v="2023-12-05T00:00:00"/>
        <d v="2023-12-07T00:00:00"/>
        <d v="2023-12-08T00:00:00"/>
        <d v="2023-12-10T00:00:00"/>
        <d v="2023-12-11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3T00:00:00"/>
        <d v="2024-01-04T00:00:00"/>
        <d v="2024-01-05T00:00:00"/>
        <d v="2024-01-06T00:00:00"/>
        <d v="2024-01-07T00:00:00"/>
        <d v="2024-01-09T00:00:00"/>
        <d v="2024-01-11T00:00:00"/>
        <d v="2024-01-12T00:00:00"/>
        <d v="2024-01-13T00:00:00"/>
        <d v="2024-01-15T00:00:00"/>
        <d v="2024-01-16T00:00:00"/>
        <d v="2024-01-17T00:00:00"/>
        <d v="2024-01-18T00:00:00"/>
        <d v="2024-01-20T00:00:00"/>
        <d v="2024-01-21T00:00:00"/>
        <d v="2024-01-22T00:00:00"/>
        <d v="2024-01-24T00:00:00"/>
        <d v="2024-01-25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4T00:00:00"/>
        <d v="2024-02-05T00:00:00"/>
        <d v="2024-02-06T00:00:00"/>
        <d v="2024-02-08T00:00:00"/>
        <d v="2024-02-09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9T00:00:00"/>
        <d v="2024-03-20T00:00:00"/>
        <d v="2024-03-21T00:00:00"/>
        <d v="2024-03-22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1T00:00:00"/>
        <d v="2024-04-12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6T00:00:00"/>
        <d v="2024-05-17T00:00:00"/>
        <d v="2024-05-18T00:00:00"/>
        <d v="2024-05-19T00:00:00"/>
        <d v="2024-05-20T00:00:00"/>
        <d v="2024-05-21T00:00:00"/>
        <d v="2024-05-23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10T00:00:00"/>
        <d v="2024-06-12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6T00:00:00"/>
        <d v="2024-06-27T00:00:00"/>
        <d v="2024-06-28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5T00:00:00"/>
        <d v="2024-08-06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7T00:00:00"/>
        <d v="2024-09-28T00:00:00"/>
        <d v="2024-09-29T00:00:00"/>
        <d v="2024-09-30T00:00:00"/>
        <d v="2024-10-01T00:00:00"/>
        <d v="2024-10-03T00:00:00"/>
        <d v="2024-10-06T00:00:00"/>
        <d v="2024-10-07T00:00:00"/>
        <d v="2024-10-08T00:00:00"/>
        <d v="2024-10-09T00:00:00"/>
        <d v="2024-10-10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9T00:00:00"/>
        <d v="2024-10-30T00:00:00"/>
        <d v="2024-10-31T00:00:00"/>
        <d v="2024-11-01T00:00:00"/>
        <d v="2024-11-03T00:00:00"/>
        <d v="2024-11-05T00:00:00"/>
        <d v="2024-11-06T00:00:00"/>
        <d v="2024-11-07T00:00:00"/>
        <d v="2024-11-08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9T00:00:00"/>
        <d v="2024-11-20T00:00:00"/>
        <d v="2024-11-21T00:00:00"/>
        <d v="2024-11-23T00:00:00"/>
        <d v="2024-11-24T00:00:00"/>
        <d v="2024-11-25T00:00:00"/>
        <d v="2024-11-26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7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7T00:00:00"/>
        <d v="2024-12-28T00:00:00"/>
      </sharedItems>
      <fieldGroup par="8" base="0">
        <rangePr groupBy="days" startDate="2023-01-01T00:00:00" endDate="2024-12-29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4-12-29"/>
        </groupItems>
      </fieldGroup>
    </cacheField>
    <cacheField name="Säljare" numFmtId="0">
      <sharedItems/>
    </cacheField>
    <cacheField name="Produkt" numFmtId="0">
      <sharedItems/>
    </cacheField>
    <cacheField name="Kund" numFmtId="0">
      <sharedItems count="6">
        <s v="NetGo"/>
        <s v="SLB"/>
        <s v="PixCo"/>
        <s v="AMT"/>
        <s v="CBBS"/>
        <s v="JMCA"/>
      </sharedItems>
    </cacheField>
    <cacheField name="Avdelning" numFmtId="0">
      <sharedItems/>
    </cacheField>
    <cacheField name="Ordersumma" numFmtId="44">
      <sharedItems containsSemiMixedTypes="0" containsString="0" containsNumber="1" minValue="20.440000000000001" maxValue="7925.26"/>
    </cacheField>
    <cacheField name="Månader" numFmtId="0" databaseField="0">
      <fieldGroup base="0">
        <rangePr groupBy="months" startDate="2023-01-01T00:00:00" endDate="2024-12-29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4-12-29"/>
        </groupItems>
      </fieldGroup>
    </cacheField>
    <cacheField name="Kvartal" numFmtId="0" databaseField="0">
      <fieldGroup base="0">
        <rangePr groupBy="quarters" startDate="2023-01-01T00:00:00" endDate="2024-12-29T00:00:00"/>
        <groupItems count="6">
          <s v="&lt;2023-01-01"/>
          <s v="Kv1"/>
          <s v="Kv2"/>
          <s v="Kv3"/>
          <s v="Kv4"/>
          <s v="&gt;2024-12-29"/>
        </groupItems>
      </fieldGroup>
    </cacheField>
    <cacheField name="År" numFmtId="0" databaseField="0">
      <fieldGroup base="0">
        <rangePr groupBy="years" startDate="2023-01-01T00:00:00" endDate="2024-12-29T00:00:00"/>
        <groupItems count="4">
          <s v="&lt;2023-01-01"/>
          <s v="2023"/>
          <s v="2024"/>
          <s v="&gt;2024-12-29"/>
        </groupItems>
      </fieldGroup>
    </cacheField>
  </cacheFields>
  <extLst>
    <ext xmlns:x14="http://schemas.microsoft.com/office/spreadsheetml/2009/9/main" uri="{725AE2AE-9491-48be-B2B4-4EB974FC3084}">
      <x14:pivotCacheDefinition pivotCacheId="63202210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5695.366821064817" createdVersion="6" refreshedVersion="8" minRefreshableVersion="3" recordCount="760" xr:uid="{D7E77B7D-F588-4AC3-909E-F9AD28C61617}">
  <cacheSource type="worksheet">
    <worksheetSource name="Order_T"/>
  </cacheSource>
  <cacheFields count="11">
    <cacheField name="Ordernr" numFmtId="0">
      <sharedItems containsSemiMixedTypes="0" containsString="0" containsNumber="1" containsInteger="1" minValue="101" maxValue="1432"/>
    </cacheField>
    <cacheField name="Datum" numFmtId="14">
      <sharedItems containsSemiMixedTypes="0" containsNonDate="0" containsDate="1" containsString="0" minDate="2021-01-02T00:00:00" maxDate="2023-12-31T00:00:00"/>
    </cacheField>
    <cacheField name="Land" numFmtId="0">
      <sharedItems count="4">
        <s v="Norge"/>
        <s v="Finland"/>
        <s v="Danmark"/>
        <s v="Sverige"/>
      </sharedItems>
    </cacheField>
    <cacheField name="Säljare" numFmtId="0">
      <sharedItems/>
    </cacheField>
    <cacheField name="Kund" numFmtId="0">
      <sharedItems/>
    </cacheField>
    <cacheField name="Produkt" numFmtId="0">
      <sharedItems/>
    </cacheField>
    <cacheField name="Färg" numFmtId="0">
      <sharedItems/>
    </cacheField>
    <cacheField name="Modell" numFmtId="0">
      <sharedItems/>
    </cacheField>
    <cacheField name="Antal" numFmtId="0">
      <sharedItems containsSemiMixedTypes="0" containsString="0" containsNumber="1" containsInteger="1" minValue="1" maxValue="250"/>
    </cacheField>
    <cacheField name="Pris" numFmtId="0">
      <sharedItems containsSemiMixedTypes="0" containsString="0" containsNumber="1" containsInteger="1" minValue="29" maxValue="350"/>
    </cacheField>
    <cacheField name="Belopp" numFmtId="0">
      <sharedItems containsSemiMixedTypes="0" containsString="0" containsNumber="1" containsInteger="1" minValue="168" maxValue="83166"/>
    </cacheField>
  </cacheFields>
  <extLst>
    <ext xmlns:x14="http://schemas.microsoft.com/office/spreadsheetml/2009/9/main" uri="{725AE2AE-9491-48be-B2B4-4EB974FC3084}">
      <x14:pivotCacheDefinition pivotCacheId="9159659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8">
  <r>
    <x v="0"/>
    <s v="Carter"/>
    <s v="Penna kulspets"/>
    <x v="0"/>
    <s v="Ekonomi"/>
    <n v="1220.4000000000001"/>
  </r>
  <r>
    <x v="0"/>
    <s v="Milner"/>
    <s v="Penna kulspets"/>
    <x v="1"/>
    <s v="Personal"/>
    <n v="393.6"/>
  </r>
  <r>
    <x v="0"/>
    <s v="Carter"/>
    <s v="Penna kulspets"/>
    <x v="2"/>
    <s v="Personal"/>
    <n v="1006.8799999999999"/>
  </r>
  <r>
    <x v="1"/>
    <s v="Smith"/>
    <s v="Plastficka"/>
    <x v="1"/>
    <s v="Produktion"/>
    <n v="114.52"/>
  </r>
  <r>
    <x v="1"/>
    <s v="Smith"/>
    <s v="Kaffemugg"/>
    <x v="3"/>
    <s v="Personal"/>
    <n v="474.59999999999997"/>
  </r>
  <r>
    <x v="1"/>
    <s v="Smith"/>
    <s v="Penna kulspets"/>
    <x v="1"/>
    <s v="Personal"/>
    <n v="1304.17"/>
  </r>
  <r>
    <x v="2"/>
    <s v="Carter"/>
    <s v="Penna stift"/>
    <x v="4"/>
    <s v="Personal"/>
    <n v="552.41999999999996"/>
  </r>
  <r>
    <x v="2"/>
    <s v="Brown"/>
    <s v="Penna kulspets"/>
    <x v="0"/>
    <s v="Administration"/>
    <n v="428.64"/>
  </r>
  <r>
    <x v="3"/>
    <s v="Davies"/>
    <s v="Penna kulspets"/>
    <x v="2"/>
    <s v="Ekonomi"/>
    <n v="994.84"/>
  </r>
  <r>
    <x v="3"/>
    <s v="Smith"/>
    <s v="Penna kulspets"/>
    <x v="2"/>
    <s v="Produktion"/>
    <n v="639.9"/>
  </r>
  <r>
    <x v="4"/>
    <s v="Milner"/>
    <s v="Plastficka"/>
    <x v="5"/>
    <s v="Administration"/>
    <n v="215.73000000000002"/>
  </r>
  <r>
    <x v="5"/>
    <s v="Carter"/>
    <s v="Nyckelband"/>
    <x v="3"/>
    <s v="Produktion"/>
    <n v="109.48"/>
  </r>
  <r>
    <x v="5"/>
    <s v="Milner"/>
    <s v="Nyckelband"/>
    <x v="5"/>
    <s v="Administration"/>
    <n v="426.96"/>
  </r>
  <r>
    <x v="6"/>
    <s v="Carter"/>
    <s v="Kuvert"/>
    <x v="2"/>
    <s v="Marknad"/>
    <n v="1974.3600000000001"/>
  </r>
  <r>
    <x v="6"/>
    <s v="Davies"/>
    <s v="Block"/>
    <x v="2"/>
    <s v="Ekonomi"/>
    <n v="297.88"/>
  </r>
  <r>
    <x v="6"/>
    <s v="Carter"/>
    <s v="Penna stift"/>
    <x v="1"/>
    <s v="Administration"/>
    <n v="570.24"/>
  </r>
  <r>
    <x v="6"/>
    <s v="Bond"/>
    <s v="Penna stift"/>
    <x v="3"/>
    <s v="Administration"/>
    <n v="184.8"/>
  </r>
  <r>
    <x v="7"/>
    <s v="Brown"/>
    <s v="Plastficka"/>
    <x v="3"/>
    <s v="Administration"/>
    <n v="313.60000000000002"/>
  </r>
  <r>
    <x v="7"/>
    <s v="Carter"/>
    <s v="Plastficka"/>
    <x v="5"/>
    <s v="Marknad"/>
    <n v="2259.96"/>
  </r>
  <r>
    <x v="8"/>
    <s v="Milner"/>
    <s v="Penna kulspets"/>
    <x v="2"/>
    <s v="Personal"/>
    <n v="73.260000000000005"/>
  </r>
  <r>
    <x v="9"/>
    <s v="Milner"/>
    <s v="Kuvert"/>
    <x v="3"/>
    <s v="Personal"/>
    <n v="424.32"/>
  </r>
  <r>
    <x v="9"/>
    <s v="Milner"/>
    <s v="Nyckelband"/>
    <x v="1"/>
    <s v="Administration"/>
    <n v="1185.8000000000002"/>
  </r>
  <r>
    <x v="9"/>
    <s v="Davies"/>
    <s v="Block"/>
    <x v="2"/>
    <s v="Administration"/>
    <n v="143.26"/>
  </r>
  <r>
    <x v="10"/>
    <s v="Davies"/>
    <s v="Kuvert"/>
    <x v="0"/>
    <s v="Administration"/>
    <n v="5233.32"/>
  </r>
  <r>
    <x v="11"/>
    <s v="Bond"/>
    <s v="Block"/>
    <x v="2"/>
    <s v="Personal"/>
    <n v="348.90000000000003"/>
  </r>
  <r>
    <x v="12"/>
    <s v="Brown"/>
    <s v="Kuvert"/>
    <x v="1"/>
    <s v="Personal"/>
    <n v="2948.7599999999998"/>
  </r>
  <r>
    <x v="12"/>
    <s v="Bond"/>
    <s v="Block"/>
    <x v="0"/>
    <s v="Produktion"/>
    <n v="115.84"/>
  </r>
  <r>
    <x v="12"/>
    <s v="Bond"/>
    <s v="Block"/>
    <x v="5"/>
    <s v="Personal"/>
    <n v="646.29"/>
  </r>
  <r>
    <x v="12"/>
    <s v="Davies"/>
    <s v="Kaffemugg"/>
    <x v="0"/>
    <s v="Produktion"/>
    <n v="837.6"/>
  </r>
  <r>
    <x v="13"/>
    <s v="Davies"/>
    <s v="Nyckelband"/>
    <x v="5"/>
    <s v="Personal"/>
    <n v="840.18"/>
  </r>
  <r>
    <x v="13"/>
    <s v="Brown"/>
    <s v="Plastficka"/>
    <x v="5"/>
    <s v="Personal"/>
    <n v="172.26"/>
  </r>
  <r>
    <x v="13"/>
    <s v="Brown"/>
    <s v="Plastficka"/>
    <x v="1"/>
    <s v="Ekonomi"/>
    <n v="260.7"/>
  </r>
  <r>
    <x v="14"/>
    <s v="Smith"/>
    <s v="Penna kulspets"/>
    <x v="3"/>
    <s v="Marknad"/>
    <n v="742.4"/>
  </r>
  <r>
    <x v="14"/>
    <s v="Carter"/>
    <s v="Kuvert"/>
    <x v="4"/>
    <s v="Ekonomi"/>
    <n v="1115.24"/>
  </r>
  <r>
    <x v="14"/>
    <s v="Brown"/>
    <s v="Block"/>
    <x v="2"/>
    <s v="Administration"/>
    <n v="250.56"/>
  </r>
  <r>
    <x v="15"/>
    <s v="Brown"/>
    <s v="Block"/>
    <x v="5"/>
    <s v="Marknad"/>
    <n v="638"/>
  </r>
  <r>
    <x v="16"/>
    <s v="Bond"/>
    <s v="Nyckelband"/>
    <x v="2"/>
    <s v="Administration"/>
    <n v="373.23"/>
  </r>
  <r>
    <x v="16"/>
    <s v="Brown"/>
    <s v="Nyckelband"/>
    <x v="1"/>
    <s v="Ekonomi"/>
    <n v="691.6"/>
  </r>
  <r>
    <x v="16"/>
    <s v="Carter"/>
    <s v="Kuvert"/>
    <x v="5"/>
    <s v="Marknad"/>
    <n v="3145.4500000000003"/>
  </r>
  <r>
    <x v="17"/>
    <s v="Bond"/>
    <s v="Nyckelband"/>
    <x v="1"/>
    <s v="Marknad"/>
    <n v="1328.3"/>
  </r>
  <r>
    <x v="17"/>
    <s v="Brown"/>
    <s v="Penna stift"/>
    <x v="2"/>
    <s v="Marknad"/>
    <n v="502.32"/>
  </r>
  <r>
    <x v="17"/>
    <s v="Bond"/>
    <s v="Block"/>
    <x v="2"/>
    <s v="Marknad"/>
    <n v="121.68"/>
  </r>
  <r>
    <x v="17"/>
    <s v="Smith"/>
    <s v="Penna kulspets"/>
    <x v="5"/>
    <s v="Marknad"/>
    <n v="668.96"/>
  </r>
  <r>
    <x v="18"/>
    <s v="Smith"/>
    <s v="Penna kulspets"/>
    <x v="2"/>
    <s v="Produktion"/>
    <n v="977.46"/>
  </r>
  <r>
    <x v="19"/>
    <s v="Carter"/>
    <s v="Penna kulspets"/>
    <x v="0"/>
    <s v="Administration"/>
    <n v="646.16999999999996"/>
  </r>
  <r>
    <x v="19"/>
    <s v="Brown"/>
    <s v="Penna stift"/>
    <x v="0"/>
    <s v="Administration"/>
    <n v="415.38"/>
  </r>
  <r>
    <x v="19"/>
    <s v="Milner"/>
    <s v="Kaffemugg"/>
    <x v="5"/>
    <s v="Marknad"/>
    <n v="1180.96"/>
  </r>
  <r>
    <x v="20"/>
    <s v="Davies"/>
    <s v="Block"/>
    <x v="4"/>
    <s v="Ekonomi"/>
    <n v="574.98"/>
  </r>
  <r>
    <x v="20"/>
    <s v="Carter"/>
    <s v="Penna kulspets"/>
    <x v="3"/>
    <s v="Produktion"/>
    <n v="147.35"/>
  </r>
  <r>
    <x v="21"/>
    <s v="Milner"/>
    <s v="Kuvert"/>
    <x v="5"/>
    <s v="Administration"/>
    <n v="1730.3000000000002"/>
  </r>
  <r>
    <x v="21"/>
    <s v="Davies"/>
    <s v="Nyckelband"/>
    <x v="3"/>
    <s v="Marknad"/>
    <n v="125.56"/>
  </r>
  <r>
    <x v="21"/>
    <s v="Brown"/>
    <s v="Penna stift"/>
    <x v="0"/>
    <s v="Produktion"/>
    <n v="359.95"/>
  </r>
  <r>
    <x v="21"/>
    <s v="Smith"/>
    <s v="Kuvert"/>
    <x v="0"/>
    <s v="Marknad"/>
    <n v="3732.3"/>
  </r>
  <r>
    <x v="22"/>
    <s v="Carter"/>
    <s v="Penna stift"/>
    <x v="3"/>
    <s v="Administration"/>
    <n v="834.19999999999993"/>
  </r>
  <r>
    <x v="22"/>
    <s v="Milner"/>
    <s v="Block"/>
    <x v="0"/>
    <s v="Personal"/>
    <n v="299.77999999999997"/>
  </r>
  <r>
    <x v="22"/>
    <s v="Brown"/>
    <s v="Kuvert"/>
    <x v="2"/>
    <s v="Ekonomi"/>
    <n v="2671.56"/>
  </r>
  <r>
    <x v="23"/>
    <s v="Milner"/>
    <s v="Penna kulspets"/>
    <x v="0"/>
    <s v="Administration"/>
    <n v="1228.92"/>
  </r>
  <r>
    <x v="24"/>
    <s v="Smith"/>
    <s v="Nyckelband"/>
    <x v="5"/>
    <s v="Administration"/>
    <n v="1484.2800000000002"/>
  </r>
  <r>
    <x v="24"/>
    <s v="Carter"/>
    <s v="Kaffemugg"/>
    <x v="3"/>
    <s v="Personal"/>
    <n v="1676.1599999999999"/>
  </r>
  <r>
    <x v="25"/>
    <s v="Smith"/>
    <s v="Kuvert"/>
    <x v="2"/>
    <s v="Personal"/>
    <n v="1666.39"/>
  </r>
  <r>
    <x v="26"/>
    <s v="Smith"/>
    <s v="Penna stift"/>
    <x v="0"/>
    <s v="Administration"/>
    <n v="443.7"/>
  </r>
  <r>
    <x v="26"/>
    <s v="Brown"/>
    <s v="Block"/>
    <x v="2"/>
    <s v="Marknad"/>
    <n v="275.39999999999998"/>
  </r>
  <r>
    <x v="27"/>
    <s v="Brown"/>
    <s v="Kuvert"/>
    <x v="2"/>
    <s v="Produktion"/>
    <n v="5180.7400000000007"/>
  </r>
  <r>
    <x v="27"/>
    <s v="Brown"/>
    <s v="Kuvert"/>
    <x v="3"/>
    <s v="Marknad"/>
    <n v="5601.84"/>
  </r>
  <r>
    <x v="28"/>
    <s v="Smith"/>
    <s v="Nyckelband"/>
    <x v="0"/>
    <s v="Marknad"/>
    <n v="735.56999999999994"/>
  </r>
  <r>
    <x v="28"/>
    <s v="Davies"/>
    <s v="Block"/>
    <x v="1"/>
    <s v="Produktion"/>
    <n v="134.64000000000001"/>
  </r>
  <r>
    <x v="28"/>
    <s v="Brown"/>
    <s v="Nyckelband"/>
    <x v="0"/>
    <s v="Marknad"/>
    <n v="528.30000000000007"/>
  </r>
  <r>
    <x v="28"/>
    <s v="Smith"/>
    <s v="Penna kulspets"/>
    <x v="3"/>
    <s v="Personal"/>
    <n v="370.48"/>
  </r>
  <r>
    <x v="29"/>
    <s v="Bond"/>
    <s v="Plastficka"/>
    <x v="4"/>
    <s v="Marknad"/>
    <n v="99.37"/>
  </r>
  <r>
    <x v="29"/>
    <s v="Smith"/>
    <s v="Penna kulspets"/>
    <x v="3"/>
    <s v="Administration"/>
    <n v="1055.1000000000001"/>
  </r>
  <r>
    <x v="30"/>
    <s v="Carter"/>
    <s v="Penna stift"/>
    <x v="3"/>
    <s v="Administration"/>
    <n v="748.44"/>
  </r>
  <r>
    <x v="30"/>
    <s v="Brown"/>
    <s v="Kuvert"/>
    <x v="3"/>
    <s v="Ekonomi"/>
    <n v="5570.35"/>
  </r>
  <r>
    <x v="30"/>
    <s v="Bond"/>
    <s v="Penna stift"/>
    <x v="1"/>
    <s v="Ekonomi"/>
    <n v="161.04000000000002"/>
  </r>
  <r>
    <x v="30"/>
    <s v="Smith"/>
    <s v="Penna kulspets"/>
    <x v="3"/>
    <s v="Marknad"/>
    <n v="257.82"/>
  </r>
  <r>
    <x v="30"/>
    <s v="Smith"/>
    <s v="Block"/>
    <x v="5"/>
    <s v="Ekonomi"/>
    <n v="279.62"/>
  </r>
  <r>
    <x v="30"/>
    <s v="Davies"/>
    <s v="Kuvert"/>
    <x v="4"/>
    <s v="Ekonomi"/>
    <n v="5168.88"/>
  </r>
  <r>
    <x v="31"/>
    <s v="Carter"/>
    <s v="Nyckelband"/>
    <x v="3"/>
    <s v="Produktion"/>
    <n v="773.72"/>
  </r>
  <r>
    <x v="31"/>
    <s v="Milner"/>
    <s v="Kaffemugg"/>
    <x v="3"/>
    <s v="Personal"/>
    <n v="2694.96"/>
  </r>
  <r>
    <x v="32"/>
    <s v="Bond"/>
    <s v="Kuvert"/>
    <x v="5"/>
    <s v="Personal"/>
    <n v="4570.5"/>
  </r>
  <r>
    <x v="33"/>
    <s v="Carter"/>
    <s v="Plastficka"/>
    <x v="2"/>
    <s v="Ekonomi"/>
    <n v="133.56"/>
  </r>
  <r>
    <x v="33"/>
    <s v="Brown"/>
    <s v="Penna stift"/>
    <x v="2"/>
    <s v="Produktion"/>
    <n v="233.52"/>
  </r>
  <r>
    <x v="34"/>
    <s v="Milner"/>
    <s v="Kaffemugg"/>
    <x v="5"/>
    <s v="Administration"/>
    <n v="564.9"/>
  </r>
  <r>
    <x v="34"/>
    <s v="Carter"/>
    <s v="Kuvert"/>
    <x v="1"/>
    <s v="Administration"/>
    <n v="2418"/>
  </r>
  <r>
    <x v="34"/>
    <s v="Milner"/>
    <s v="Block"/>
    <x v="2"/>
    <s v="Ekonomi"/>
    <n v="461.76"/>
  </r>
  <r>
    <x v="34"/>
    <s v="Brown"/>
    <s v="Kaffemugg"/>
    <x v="3"/>
    <s v="Ekonomi"/>
    <n v="1378.1999999999998"/>
  </r>
  <r>
    <x v="35"/>
    <s v="Bond"/>
    <s v="Penna kulspets"/>
    <x v="2"/>
    <s v="Personal"/>
    <n v="1302"/>
  </r>
  <r>
    <x v="35"/>
    <s v="Bond"/>
    <s v="Penna kulspets"/>
    <x v="3"/>
    <s v="Marknad"/>
    <n v="611.28"/>
  </r>
  <r>
    <x v="35"/>
    <s v="Brown"/>
    <s v="Block"/>
    <x v="5"/>
    <s v="Produktion"/>
    <n v="152.28"/>
  </r>
  <r>
    <x v="36"/>
    <s v="Bond"/>
    <s v="Plastficka"/>
    <x v="4"/>
    <s v="Produktion"/>
    <n v="918"/>
  </r>
  <r>
    <x v="36"/>
    <s v="Bond"/>
    <s v="Penna kulspets"/>
    <x v="5"/>
    <s v="Ekonomi"/>
    <n v="408.96"/>
  </r>
  <r>
    <x v="36"/>
    <s v="Carter"/>
    <s v="Plastficka"/>
    <x v="5"/>
    <s v="Administration"/>
    <n v="58.24"/>
  </r>
  <r>
    <x v="37"/>
    <s v="Milner"/>
    <s v="Kaffemugg"/>
    <x v="0"/>
    <s v="Produktion"/>
    <n v="1854.0900000000001"/>
  </r>
  <r>
    <x v="38"/>
    <s v="Bond"/>
    <s v="Kaffemugg"/>
    <x v="1"/>
    <s v="Ekonomi"/>
    <n v="742.39"/>
  </r>
  <r>
    <x v="39"/>
    <s v="Milner"/>
    <s v="Penna kulspets"/>
    <x v="1"/>
    <s v="Administration"/>
    <n v="1114.76"/>
  </r>
  <r>
    <x v="40"/>
    <s v="Brown"/>
    <s v="Kaffemugg"/>
    <x v="2"/>
    <s v="Personal"/>
    <n v="1754.16"/>
  </r>
  <r>
    <x v="40"/>
    <s v="Brown"/>
    <s v="Plastficka"/>
    <x v="0"/>
    <s v="Ekonomi"/>
    <n v="209.75"/>
  </r>
  <r>
    <x v="40"/>
    <s v="Smith"/>
    <s v="Penna stift"/>
    <x v="0"/>
    <s v="Produktion"/>
    <n v="410.28"/>
  </r>
  <r>
    <x v="40"/>
    <s v="Brown"/>
    <s v="Penna kulspets"/>
    <x v="3"/>
    <s v="Administration"/>
    <n v="673.54"/>
  </r>
  <r>
    <x v="41"/>
    <s v="Smith"/>
    <s v="Plastficka"/>
    <x v="1"/>
    <s v="Ekonomi"/>
    <n v="257.76"/>
  </r>
  <r>
    <x v="41"/>
    <s v="Davies"/>
    <s v="Penna stift"/>
    <x v="2"/>
    <s v="Personal"/>
    <n v="559.65"/>
  </r>
  <r>
    <x v="42"/>
    <s v="Carter"/>
    <s v="Block"/>
    <x v="3"/>
    <s v="Ekonomi"/>
    <n v="449.92"/>
  </r>
  <r>
    <x v="42"/>
    <s v="Smith"/>
    <s v="Penna stift"/>
    <x v="1"/>
    <s v="Administration"/>
    <n v="682.85"/>
  </r>
  <r>
    <x v="42"/>
    <s v="Brown"/>
    <s v="Kuvert"/>
    <x v="1"/>
    <s v="Administration"/>
    <n v="5593.3799999999992"/>
  </r>
  <r>
    <x v="42"/>
    <s v="Milner"/>
    <s v="Plastficka"/>
    <x v="5"/>
    <s v="Marknad"/>
    <n v="293.27999999999997"/>
  </r>
  <r>
    <x v="43"/>
    <s v="Brown"/>
    <s v="Nyckelband"/>
    <x v="3"/>
    <s v="Personal"/>
    <n v="814.05"/>
  </r>
  <r>
    <x v="44"/>
    <s v="Brown"/>
    <s v="Plastficka"/>
    <x v="5"/>
    <s v="Produktion"/>
    <n v="187.68"/>
  </r>
  <r>
    <x v="44"/>
    <s v="Bond"/>
    <s v="Nyckelband"/>
    <x v="3"/>
    <s v="Ekonomi"/>
    <n v="2012.7599999999998"/>
  </r>
  <r>
    <x v="44"/>
    <s v="Smith"/>
    <s v="Penna stift"/>
    <x v="0"/>
    <s v="Administration"/>
    <n v="409.5"/>
  </r>
  <r>
    <x v="45"/>
    <s v="Brown"/>
    <s v="Kaffemugg"/>
    <x v="1"/>
    <s v="Marknad"/>
    <n v="1352.78"/>
  </r>
  <r>
    <x v="46"/>
    <s v="Milner"/>
    <s v="Plastficka"/>
    <x v="1"/>
    <s v="Marknad"/>
    <n v="82.08"/>
  </r>
  <r>
    <x v="47"/>
    <s v="Bond"/>
    <s v="Nyckelband"/>
    <x v="1"/>
    <s v="Personal"/>
    <n v="372.75"/>
  </r>
  <r>
    <x v="47"/>
    <s v="Bond"/>
    <s v="Penna stift"/>
    <x v="1"/>
    <s v="Produktion"/>
    <n v="613.08000000000004"/>
  </r>
  <r>
    <x v="48"/>
    <s v="Smith"/>
    <s v="Penna stift"/>
    <x v="2"/>
    <s v="Ekonomi"/>
    <n v="294.8"/>
  </r>
  <r>
    <x v="49"/>
    <s v="Brown"/>
    <s v="Kaffemugg"/>
    <x v="2"/>
    <s v="Marknad"/>
    <n v="1460.4"/>
  </r>
  <r>
    <x v="49"/>
    <s v="Bond"/>
    <s v="Nyckelband"/>
    <x v="3"/>
    <s v="Ekonomi"/>
    <n v="202.86"/>
  </r>
  <r>
    <x v="49"/>
    <s v="Carter"/>
    <s v="Plastficka"/>
    <x v="2"/>
    <s v="Marknad"/>
    <n v="160.5"/>
  </r>
  <r>
    <x v="50"/>
    <s v="Brown"/>
    <s v="Nyckelband"/>
    <x v="3"/>
    <s v="Marknad"/>
    <n v="585.09"/>
  </r>
  <r>
    <x v="51"/>
    <s v="Bond"/>
    <s v="Kaffemugg"/>
    <x v="4"/>
    <s v="Ekonomi"/>
    <n v="749.09999999999991"/>
  </r>
  <r>
    <x v="51"/>
    <s v="Brown"/>
    <s v="Nyckelband"/>
    <x v="5"/>
    <s v="Personal"/>
    <n v="357.6"/>
  </r>
  <r>
    <x v="51"/>
    <s v="Brown"/>
    <s v="Block"/>
    <x v="0"/>
    <s v="Marknad"/>
    <n v="294"/>
  </r>
  <r>
    <x v="51"/>
    <s v="Milner"/>
    <s v="Penna stift"/>
    <x v="3"/>
    <s v="Marknad"/>
    <n v="1476.51"/>
  </r>
  <r>
    <x v="52"/>
    <s v="Brown"/>
    <s v="Block"/>
    <x v="2"/>
    <s v="Marknad"/>
    <n v="369.88"/>
  </r>
  <r>
    <x v="52"/>
    <s v="Bond"/>
    <s v="Nyckelband"/>
    <x v="0"/>
    <s v="Administration"/>
    <n v="113.25"/>
  </r>
  <r>
    <x v="52"/>
    <s v="Brown"/>
    <s v="Penna stift"/>
    <x v="0"/>
    <s v="Ekonomi"/>
    <n v="736.58999999999992"/>
  </r>
  <r>
    <x v="52"/>
    <s v="Davies"/>
    <s v="Kaffemugg"/>
    <x v="4"/>
    <s v="Produktion"/>
    <n v="1788.48"/>
  </r>
  <r>
    <x v="52"/>
    <s v="Brown"/>
    <s v="Penna stift"/>
    <x v="1"/>
    <s v="Personal"/>
    <n v="335.07"/>
  </r>
  <r>
    <x v="53"/>
    <s v="Smith"/>
    <s v="Penna kulspets"/>
    <x v="0"/>
    <s v="Personal"/>
    <n v="176"/>
  </r>
  <r>
    <x v="53"/>
    <s v="Davies"/>
    <s v="Nyckelband"/>
    <x v="4"/>
    <s v="Ekonomi"/>
    <n v="1378.02"/>
  </r>
  <r>
    <x v="54"/>
    <s v="Milner"/>
    <s v="Block"/>
    <x v="1"/>
    <s v="Personal"/>
    <n v="261"/>
  </r>
  <r>
    <x v="54"/>
    <s v="Milner"/>
    <s v="Nyckelband"/>
    <x v="5"/>
    <s v="Ekonomi"/>
    <n v="591.5"/>
  </r>
  <r>
    <x v="55"/>
    <s v="Carter"/>
    <s v="Plastficka"/>
    <x v="0"/>
    <s v="Administration"/>
    <n v="128.16"/>
  </r>
  <r>
    <x v="55"/>
    <s v="Carter"/>
    <s v="Penna stift"/>
    <x v="5"/>
    <s v="Administration"/>
    <n v="392.38"/>
  </r>
  <r>
    <x v="55"/>
    <s v="Davies"/>
    <s v="Penna kulspets"/>
    <x v="1"/>
    <s v="Produktion"/>
    <n v="360"/>
  </r>
  <r>
    <x v="56"/>
    <s v="Carter"/>
    <s v="Plastficka"/>
    <x v="0"/>
    <s v="Administration"/>
    <n v="248.7"/>
  </r>
  <r>
    <x v="56"/>
    <s v="Davies"/>
    <s v="Plastficka"/>
    <x v="2"/>
    <s v="Personal"/>
    <n v="173.57999999999998"/>
  </r>
  <r>
    <x v="56"/>
    <s v="Bond"/>
    <s v="Kuvert"/>
    <x v="0"/>
    <s v="Administration"/>
    <n v="1756.6799999999998"/>
  </r>
  <r>
    <x v="57"/>
    <s v="Smith"/>
    <s v="Kaffemugg"/>
    <x v="0"/>
    <s v="Produktion"/>
    <n v="1197"/>
  </r>
  <r>
    <x v="57"/>
    <s v="Bond"/>
    <s v="Block"/>
    <x v="1"/>
    <s v="Administration"/>
    <n v="485.20000000000005"/>
  </r>
  <r>
    <x v="57"/>
    <s v="Milner"/>
    <s v="Block"/>
    <x v="3"/>
    <s v="Ekonomi"/>
    <n v="123.76"/>
  </r>
  <r>
    <x v="58"/>
    <s v="Davies"/>
    <s v="Penna kulspets"/>
    <x v="3"/>
    <s v="Administration"/>
    <n v="599.76"/>
  </r>
  <r>
    <x v="58"/>
    <s v="Bond"/>
    <s v="Penna stift"/>
    <x v="4"/>
    <s v="Produktion"/>
    <n v="629.76"/>
  </r>
  <r>
    <x v="58"/>
    <s v="Carter"/>
    <s v="Nyckelband"/>
    <x v="0"/>
    <s v="Personal"/>
    <n v="208.26"/>
  </r>
  <r>
    <x v="58"/>
    <s v="Milner"/>
    <s v="Nyckelband"/>
    <x v="2"/>
    <s v="Personal"/>
    <n v="412.87"/>
  </r>
  <r>
    <x v="58"/>
    <s v="Davies"/>
    <s v="Block"/>
    <x v="2"/>
    <s v="Administration"/>
    <n v="138.82"/>
  </r>
  <r>
    <x v="59"/>
    <s v="Brown"/>
    <s v="Kuvert"/>
    <x v="1"/>
    <s v="Marknad"/>
    <n v="2081.66"/>
  </r>
  <r>
    <x v="59"/>
    <s v="Davies"/>
    <s v="Kuvert"/>
    <x v="3"/>
    <s v="Ekonomi"/>
    <n v="2219.7000000000003"/>
  </r>
  <r>
    <x v="60"/>
    <s v="Brown"/>
    <s v="Block"/>
    <x v="3"/>
    <s v="Ekonomi"/>
    <n v="458.48999999999995"/>
  </r>
  <r>
    <x v="61"/>
    <s v="Bond"/>
    <s v="Penna stift"/>
    <x v="2"/>
    <s v="Produktion"/>
    <n v="349.92"/>
  </r>
  <r>
    <x v="61"/>
    <s v="Bond"/>
    <s v="Kaffemugg"/>
    <x v="0"/>
    <s v="Ekonomi"/>
    <n v="1739.6599999999999"/>
  </r>
  <r>
    <x v="62"/>
    <s v="Smith"/>
    <s v="Nyckelband"/>
    <x v="3"/>
    <s v="Ekonomi"/>
    <n v="790.65"/>
  </r>
  <r>
    <x v="63"/>
    <s v="Milner"/>
    <s v="Penna stift"/>
    <x v="4"/>
    <s v="Personal"/>
    <n v="137.97"/>
  </r>
  <r>
    <x v="63"/>
    <s v="Smith"/>
    <s v="Nyckelband"/>
    <x v="5"/>
    <s v="Ekonomi"/>
    <n v="920.37"/>
  </r>
  <r>
    <x v="64"/>
    <s v="Smith"/>
    <s v="Plastficka"/>
    <x v="1"/>
    <s v="Ekonomi"/>
    <n v="72.699999999999989"/>
  </r>
  <r>
    <x v="65"/>
    <s v="Brown"/>
    <s v="Block"/>
    <x v="5"/>
    <s v="Personal"/>
    <n v="467.22"/>
  </r>
  <r>
    <x v="66"/>
    <s v="Smith"/>
    <s v="Plastficka"/>
    <x v="4"/>
    <s v="Personal"/>
    <n v="200.91"/>
  </r>
  <r>
    <x v="66"/>
    <s v="Davies"/>
    <s v="Penna stift"/>
    <x v="1"/>
    <s v="Marknad"/>
    <n v="598.85"/>
  </r>
  <r>
    <x v="66"/>
    <s v="Smith"/>
    <s v="Nyckelband"/>
    <x v="5"/>
    <s v="Administration"/>
    <n v="117.85"/>
  </r>
  <r>
    <x v="67"/>
    <s v="Davies"/>
    <s v="Block"/>
    <x v="2"/>
    <s v="Ekonomi"/>
    <n v="106.16"/>
  </r>
  <r>
    <x v="67"/>
    <s v="Brown"/>
    <s v="Plastficka"/>
    <x v="3"/>
    <s v="Ekonomi"/>
    <n v="180.6"/>
  </r>
  <r>
    <x v="67"/>
    <s v="Milner"/>
    <s v="Kuvert"/>
    <x v="4"/>
    <s v="Personal"/>
    <n v="437.14000000000004"/>
  </r>
  <r>
    <x v="67"/>
    <s v="Brown"/>
    <s v="Penna kulspets"/>
    <x v="4"/>
    <s v="Marknad"/>
    <n v="646.88"/>
  </r>
  <r>
    <x v="68"/>
    <s v="Davies"/>
    <s v="Plastficka"/>
    <x v="3"/>
    <s v="Personal"/>
    <n v="151.48000000000002"/>
  </r>
  <r>
    <x v="69"/>
    <s v="Smith"/>
    <s v="Plastficka"/>
    <x v="3"/>
    <s v="Produktion"/>
    <n v="87.64"/>
  </r>
  <r>
    <x v="69"/>
    <s v="Smith"/>
    <s v="Nyckelband"/>
    <x v="4"/>
    <s v="Ekonomi"/>
    <n v="368.64"/>
  </r>
  <r>
    <x v="69"/>
    <s v="Brown"/>
    <s v="Kuvert"/>
    <x v="5"/>
    <s v="Personal"/>
    <n v="3825.25"/>
  </r>
  <r>
    <x v="69"/>
    <s v="Carter"/>
    <s v="Kaffemugg"/>
    <x v="2"/>
    <s v="Ekonomi"/>
    <n v="1746"/>
  </r>
  <r>
    <x v="70"/>
    <s v="Carter"/>
    <s v="Kuvert"/>
    <x v="1"/>
    <s v="Administration"/>
    <n v="2845.25"/>
  </r>
  <r>
    <x v="70"/>
    <s v="Brown"/>
    <s v="Plastficka"/>
    <x v="4"/>
    <s v="Marknad"/>
    <n v="142.20000000000002"/>
  </r>
  <r>
    <x v="70"/>
    <s v="Carter"/>
    <s v="Kaffemugg"/>
    <x v="2"/>
    <s v="Personal"/>
    <n v="1221.5100000000002"/>
  </r>
  <r>
    <x v="70"/>
    <s v="Bond"/>
    <s v="Penna kulspets"/>
    <x v="5"/>
    <s v="Administration"/>
    <n v="1457.4"/>
  </r>
  <r>
    <x v="71"/>
    <s v="Davies"/>
    <s v="Penna kulspets"/>
    <x v="5"/>
    <s v="Administration"/>
    <n v="294.25"/>
  </r>
  <r>
    <x v="72"/>
    <s v="Carter"/>
    <s v="Kaffemugg"/>
    <x v="1"/>
    <s v="Ekonomi"/>
    <n v="2697.24"/>
  </r>
  <r>
    <x v="72"/>
    <s v="Smith"/>
    <s v="Plastficka"/>
    <x v="0"/>
    <s v="Produktion"/>
    <n v="325.08"/>
  </r>
  <r>
    <x v="72"/>
    <s v="Carter"/>
    <s v="Block"/>
    <x v="3"/>
    <s v="Administration"/>
    <n v="331.2"/>
  </r>
  <r>
    <x v="72"/>
    <s v="Davies"/>
    <s v="Kuvert"/>
    <x v="2"/>
    <s v="Marknad"/>
    <n v="5660.4800000000005"/>
  </r>
  <r>
    <x v="72"/>
    <s v="Milner"/>
    <s v="Plastficka"/>
    <x v="4"/>
    <s v="Ekonomi"/>
    <n v="235.69"/>
  </r>
  <r>
    <x v="73"/>
    <s v="Milner"/>
    <s v="Kaffemugg"/>
    <x v="4"/>
    <s v="Administration"/>
    <n v="1850.7999999999997"/>
  </r>
  <r>
    <x v="73"/>
    <s v="Davies"/>
    <s v="Penna stift"/>
    <x v="3"/>
    <s v="Marknad"/>
    <n v="409.16999999999996"/>
  </r>
  <r>
    <x v="73"/>
    <s v="Milner"/>
    <s v="Penna stift"/>
    <x v="2"/>
    <s v="Ekonomi"/>
    <n v="172.39999999999998"/>
  </r>
  <r>
    <x v="74"/>
    <s v="Milner"/>
    <s v="Plastficka"/>
    <x v="1"/>
    <s v="Administration"/>
    <n v="79.05"/>
  </r>
  <r>
    <x v="74"/>
    <s v="Milner"/>
    <s v="Kuvert"/>
    <x v="3"/>
    <s v="Ekonomi"/>
    <n v="4987.5200000000004"/>
  </r>
  <r>
    <x v="75"/>
    <s v="Milner"/>
    <s v="Kaffemugg"/>
    <x v="2"/>
    <s v="Produktion"/>
    <n v="2592.4299999999998"/>
  </r>
  <r>
    <x v="75"/>
    <s v="Brown"/>
    <s v="Penna kulspets"/>
    <x v="3"/>
    <s v="Ekonomi"/>
    <n v="1484.8"/>
  </r>
  <r>
    <x v="76"/>
    <s v="Bond"/>
    <s v="Nyckelband"/>
    <x v="4"/>
    <s v="Personal"/>
    <n v="978.90000000000009"/>
  </r>
  <r>
    <x v="76"/>
    <s v="Smith"/>
    <s v="Block"/>
    <x v="0"/>
    <s v="Ekonomi"/>
    <n v="358.2"/>
  </r>
  <r>
    <x v="76"/>
    <s v="Brown"/>
    <s v="Plastficka"/>
    <x v="4"/>
    <s v="Personal"/>
    <n v="168.59"/>
  </r>
  <r>
    <x v="77"/>
    <s v="Brown"/>
    <s v="Penna stift"/>
    <x v="0"/>
    <s v="Personal"/>
    <n v="301.91000000000003"/>
  </r>
  <r>
    <x v="78"/>
    <s v="Davies"/>
    <s v="Nyckelband"/>
    <x v="0"/>
    <s v="Administration"/>
    <n v="568.6"/>
  </r>
  <r>
    <x v="79"/>
    <s v="Bond"/>
    <s v="Penna kulspets"/>
    <x v="3"/>
    <s v="Administration"/>
    <n v="1265.95"/>
  </r>
  <r>
    <x v="79"/>
    <s v="Bond"/>
    <s v="Kuvert"/>
    <x v="1"/>
    <s v="Personal"/>
    <n v="4952.5199999999995"/>
  </r>
  <r>
    <x v="79"/>
    <s v="Brown"/>
    <s v="Penna kulspets"/>
    <x v="4"/>
    <s v="Personal"/>
    <n v="1293.6000000000001"/>
  </r>
  <r>
    <x v="79"/>
    <s v="Davies"/>
    <s v="Kuvert"/>
    <x v="3"/>
    <s v="Produktion"/>
    <n v="5953.7800000000007"/>
  </r>
  <r>
    <x v="80"/>
    <s v="Smith"/>
    <s v="Plastficka"/>
    <x v="5"/>
    <s v="Administration"/>
    <n v="126.96"/>
  </r>
  <r>
    <x v="81"/>
    <s v="Smith"/>
    <s v="Penna stift"/>
    <x v="2"/>
    <s v="Administration"/>
    <n v="300.93"/>
  </r>
  <r>
    <x v="81"/>
    <s v="Bond"/>
    <s v="Penna kulspets"/>
    <x v="5"/>
    <s v="Ekonomi"/>
    <n v="1165.6299999999999"/>
  </r>
  <r>
    <x v="81"/>
    <s v="Carter"/>
    <s v="Nyckelband"/>
    <x v="3"/>
    <s v="Ekonomi"/>
    <n v="1379.04"/>
  </r>
  <r>
    <x v="82"/>
    <s v="Davies"/>
    <s v="Nyckelband"/>
    <x v="4"/>
    <s v="Personal"/>
    <n v="916.75"/>
  </r>
  <r>
    <x v="83"/>
    <s v="Bond"/>
    <s v="Kuvert"/>
    <x v="1"/>
    <s v="Ekonomi"/>
    <n v="4417.28"/>
  </r>
  <r>
    <x v="84"/>
    <s v="Davies"/>
    <s v="Penna kulspets"/>
    <x v="2"/>
    <s v="Produktion"/>
    <n v="881.57999999999993"/>
  </r>
  <r>
    <x v="84"/>
    <s v="Bond"/>
    <s v="Plastficka"/>
    <x v="2"/>
    <s v="Ekonomi"/>
    <n v="223.82999999999998"/>
  </r>
  <r>
    <x v="85"/>
    <s v="Bond"/>
    <s v="Penna kulspets"/>
    <x v="4"/>
    <s v="Personal"/>
    <n v="223.8"/>
  </r>
  <r>
    <x v="86"/>
    <s v="Milner"/>
    <s v="Kaffemugg"/>
    <x v="1"/>
    <s v="Administration"/>
    <n v="421.91999999999996"/>
  </r>
  <r>
    <x v="86"/>
    <s v="Davies"/>
    <s v="Penna kulspets"/>
    <x v="5"/>
    <s v="Ekonomi"/>
    <n v="1592.06"/>
  </r>
  <r>
    <x v="86"/>
    <s v="Carter"/>
    <s v="Nyckelband"/>
    <x v="5"/>
    <s v="Administration"/>
    <n v="556.32000000000005"/>
  </r>
  <r>
    <x v="86"/>
    <s v="Milner"/>
    <s v="Kuvert"/>
    <x v="2"/>
    <s v="Produktion"/>
    <n v="5522.0399999999991"/>
  </r>
  <r>
    <x v="87"/>
    <s v="Brown"/>
    <s v="Kaffemugg"/>
    <x v="4"/>
    <s v="Personal"/>
    <n v="2540.8200000000002"/>
  </r>
  <r>
    <x v="87"/>
    <s v="Bond"/>
    <s v="Penna stift"/>
    <x v="0"/>
    <s v="Produktion"/>
    <n v="290.84000000000003"/>
  </r>
  <r>
    <x v="87"/>
    <s v="Brown"/>
    <s v="Penna stift"/>
    <x v="1"/>
    <s v="Personal"/>
    <n v="109.48"/>
  </r>
  <r>
    <x v="87"/>
    <s v="Bond"/>
    <s v="Block"/>
    <x v="3"/>
    <s v="Produktion"/>
    <n v="92.68"/>
  </r>
  <r>
    <x v="87"/>
    <s v="Davies"/>
    <s v="Nyckelband"/>
    <x v="5"/>
    <s v="Marknad"/>
    <n v="287.03999999999996"/>
  </r>
  <r>
    <x v="87"/>
    <s v="Brown"/>
    <s v="Penna kulspets"/>
    <x v="5"/>
    <s v="Produktion"/>
    <n v="469.56"/>
  </r>
  <r>
    <x v="87"/>
    <s v="Davies"/>
    <s v="Plastficka"/>
    <x v="0"/>
    <s v="Produktion"/>
    <n v="85.56"/>
  </r>
  <r>
    <x v="88"/>
    <s v="Brown"/>
    <s v="Plastficka"/>
    <x v="5"/>
    <s v="Ekonomi"/>
    <n v="66.42"/>
  </r>
  <r>
    <x v="89"/>
    <s v="Bond"/>
    <s v="Nyckelband"/>
    <x v="2"/>
    <s v="Administration"/>
    <n v="718.62"/>
  </r>
  <r>
    <x v="89"/>
    <s v="Davies"/>
    <s v="Kaffemugg"/>
    <x v="0"/>
    <s v="Administration"/>
    <n v="2157.7600000000002"/>
  </r>
  <r>
    <x v="90"/>
    <s v="Carter"/>
    <s v="Block"/>
    <x v="1"/>
    <s v="Produktion"/>
    <n v="256.36"/>
  </r>
  <r>
    <x v="90"/>
    <s v="Bond"/>
    <s v="Penna stift"/>
    <x v="1"/>
    <s v="Marknad"/>
    <n v="559.20000000000005"/>
  </r>
  <r>
    <x v="90"/>
    <s v="Smith"/>
    <s v="Penna kulspets"/>
    <x v="4"/>
    <s v="Marknad"/>
    <n v="2385.7199999999998"/>
  </r>
  <r>
    <x v="90"/>
    <s v="Davies"/>
    <s v="Kuvert"/>
    <x v="4"/>
    <s v="Personal"/>
    <n v="6497.7900000000009"/>
  </r>
  <r>
    <x v="90"/>
    <s v="Smith"/>
    <s v="Penna stift"/>
    <x v="0"/>
    <s v="Marknad"/>
    <n v="118.64"/>
  </r>
  <r>
    <x v="91"/>
    <s v="Carter"/>
    <s v="Penna kulspets"/>
    <x v="2"/>
    <s v="Ekonomi"/>
    <n v="143"/>
  </r>
  <r>
    <x v="92"/>
    <s v="Brown"/>
    <s v="Penna kulspets"/>
    <x v="0"/>
    <s v="Personal"/>
    <n v="119.04"/>
  </r>
  <r>
    <x v="93"/>
    <s v="Milner"/>
    <s v="Block"/>
    <x v="4"/>
    <s v="Administration"/>
    <n v="53.16"/>
  </r>
  <r>
    <x v="93"/>
    <s v="Smith"/>
    <s v="Kuvert"/>
    <x v="3"/>
    <s v="Marknad"/>
    <n v="6282.78"/>
  </r>
  <r>
    <x v="93"/>
    <s v="Bond"/>
    <s v="Penna stift"/>
    <x v="2"/>
    <s v="Personal"/>
    <n v="747.6"/>
  </r>
  <r>
    <x v="94"/>
    <s v="Bond"/>
    <s v="Plastficka"/>
    <x v="1"/>
    <s v="Personal"/>
    <n v="377.46000000000004"/>
  </r>
  <r>
    <x v="94"/>
    <s v="Carter"/>
    <s v="Nyckelband"/>
    <x v="0"/>
    <s v="Marknad"/>
    <n v="1170"/>
  </r>
  <r>
    <x v="94"/>
    <s v="Carter"/>
    <s v="Penna stift"/>
    <x v="2"/>
    <s v="Administration"/>
    <n v="462.98999999999995"/>
  </r>
  <r>
    <x v="95"/>
    <s v="Smith"/>
    <s v="Penna kulspets"/>
    <x v="1"/>
    <s v="Administration"/>
    <n v="131.08000000000001"/>
  </r>
  <r>
    <x v="95"/>
    <s v="Davies"/>
    <s v="Nyckelband"/>
    <x v="2"/>
    <s v="Administration"/>
    <n v="862.4"/>
  </r>
  <r>
    <x v="96"/>
    <s v="Brown"/>
    <s v="Penna stift"/>
    <x v="4"/>
    <s v="Produktion"/>
    <n v="193.1"/>
  </r>
  <r>
    <x v="96"/>
    <s v="Davies"/>
    <s v="Penna kulspets"/>
    <x v="5"/>
    <s v="Ekonomi"/>
    <n v="318.55"/>
  </r>
  <r>
    <x v="96"/>
    <s v="Milner"/>
    <s v="Plastficka"/>
    <x v="2"/>
    <s v="Administration"/>
    <n v="175.98000000000002"/>
  </r>
  <r>
    <x v="97"/>
    <s v="Davies"/>
    <s v="Penna stift"/>
    <x v="0"/>
    <s v="Personal"/>
    <n v="1209.92"/>
  </r>
  <r>
    <x v="97"/>
    <s v="Milner"/>
    <s v="Kuvert"/>
    <x v="0"/>
    <s v="Produktion"/>
    <n v="6266.8200000000006"/>
  </r>
  <r>
    <x v="98"/>
    <s v="Bond"/>
    <s v="Penna kulspets"/>
    <x v="2"/>
    <s v="Administration"/>
    <n v="1356.42"/>
  </r>
  <r>
    <x v="98"/>
    <s v="Carter"/>
    <s v="Nyckelband"/>
    <x v="5"/>
    <s v="Marknad"/>
    <n v="1171.6400000000001"/>
  </r>
  <r>
    <x v="99"/>
    <s v="Bond"/>
    <s v="Penna kulspets"/>
    <x v="0"/>
    <s v="Ekonomi"/>
    <n v="842.1"/>
  </r>
  <r>
    <x v="99"/>
    <s v="Carter"/>
    <s v="Block"/>
    <x v="5"/>
    <s v="Produktion"/>
    <n v="174"/>
  </r>
  <r>
    <x v="100"/>
    <s v="Smith"/>
    <s v="Kuvert"/>
    <x v="5"/>
    <s v="Personal"/>
    <n v="6285.24"/>
  </r>
  <r>
    <x v="100"/>
    <s v="Bond"/>
    <s v="Kaffemugg"/>
    <x v="3"/>
    <s v="Produktion"/>
    <n v="2524.1"/>
  </r>
  <r>
    <x v="101"/>
    <s v="Davies"/>
    <s v="Block"/>
    <x v="5"/>
    <s v="Ekonomi"/>
    <n v="270.60000000000002"/>
  </r>
  <r>
    <x v="102"/>
    <s v="Milner"/>
    <s v="Penna stift"/>
    <x v="1"/>
    <s v="Ekonomi"/>
    <n v="650.13000000000011"/>
  </r>
  <r>
    <x v="102"/>
    <s v="Brown"/>
    <s v="Penna stift"/>
    <x v="0"/>
    <s v="Produktion"/>
    <n v="452.1"/>
  </r>
  <r>
    <x v="102"/>
    <s v="Bond"/>
    <s v="Kaffemugg"/>
    <x v="2"/>
    <s v="Personal"/>
    <n v="1979.32"/>
  </r>
  <r>
    <x v="103"/>
    <s v="Bond"/>
    <s v="Kuvert"/>
    <x v="2"/>
    <s v="Marknad"/>
    <n v="6132.42"/>
  </r>
  <r>
    <x v="103"/>
    <s v="Carter"/>
    <s v="Kuvert"/>
    <x v="2"/>
    <s v="Personal"/>
    <n v="107.27"/>
  </r>
  <r>
    <x v="104"/>
    <s v="Smith"/>
    <s v="Block"/>
    <x v="3"/>
    <s v="Marknad"/>
    <n v="1446.9299999999998"/>
  </r>
  <r>
    <x v="104"/>
    <s v="Brown"/>
    <s v="Plastficka"/>
    <x v="0"/>
    <s v="Ekonomi"/>
    <n v="158.1"/>
  </r>
  <r>
    <x v="104"/>
    <s v="Davies"/>
    <s v="Nyckelband"/>
    <x v="0"/>
    <s v="Administration"/>
    <n v="323.7"/>
  </r>
  <r>
    <x v="105"/>
    <s v="Milner"/>
    <s v="Kaffemugg"/>
    <x v="4"/>
    <s v="Ekonomi"/>
    <n v="788.04"/>
  </r>
  <r>
    <x v="105"/>
    <s v="Milner"/>
    <s v="Block"/>
    <x v="0"/>
    <s v="Produktion"/>
    <n v="313.5"/>
  </r>
  <r>
    <x v="106"/>
    <s v="Bond"/>
    <s v="Kuvert"/>
    <x v="2"/>
    <s v="Personal"/>
    <n v="5890.88"/>
  </r>
  <r>
    <x v="106"/>
    <s v="Davies"/>
    <s v="Block"/>
    <x v="0"/>
    <s v="Ekonomi"/>
    <n v="317.02"/>
  </r>
  <r>
    <x v="106"/>
    <s v="Smith"/>
    <s v="Block"/>
    <x v="0"/>
    <s v="Ekonomi"/>
    <n v="317.86"/>
  </r>
  <r>
    <x v="106"/>
    <s v="Smith"/>
    <s v="Penna stift"/>
    <x v="3"/>
    <s v="Administration"/>
    <n v="434.06"/>
  </r>
  <r>
    <x v="106"/>
    <s v="Brown"/>
    <s v="Penna kulspets"/>
    <x v="0"/>
    <s v="Ekonomi"/>
    <n v="712.58"/>
  </r>
  <r>
    <x v="107"/>
    <s v="Bond"/>
    <s v="Penna kulspets"/>
    <x v="3"/>
    <s v="Produktion"/>
    <n v="1282.47"/>
  </r>
  <r>
    <x v="108"/>
    <s v="Brown"/>
    <s v="Block"/>
    <x v="0"/>
    <s v="Marknad"/>
    <n v="255.67999999999998"/>
  </r>
  <r>
    <x v="108"/>
    <s v="Milner"/>
    <s v="Kuvert"/>
    <x v="2"/>
    <s v="Produktion"/>
    <n v="4096.83"/>
  </r>
  <r>
    <x v="108"/>
    <s v="Davies"/>
    <s v="Block"/>
    <x v="0"/>
    <s v="Produktion"/>
    <n v="126.63"/>
  </r>
  <r>
    <x v="108"/>
    <s v="Milner"/>
    <s v="Penna kulspets"/>
    <x v="2"/>
    <s v="Marknad"/>
    <n v="753.71"/>
  </r>
  <r>
    <x v="109"/>
    <s v="Brown"/>
    <s v="Block"/>
    <x v="2"/>
    <s v="Administration"/>
    <n v="173.57999999999998"/>
  </r>
  <r>
    <x v="109"/>
    <s v="Smith"/>
    <s v="Penna stift"/>
    <x v="5"/>
    <s v="Produktion"/>
    <n v="350.7"/>
  </r>
  <r>
    <x v="110"/>
    <s v="Davies"/>
    <s v="Penna kulspets"/>
    <x v="4"/>
    <s v="Produktion"/>
    <n v="1481.6100000000001"/>
  </r>
  <r>
    <x v="111"/>
    <s v="Davies"/>
    <s v="Penna kulspets"/>
    <x v="5"/>
    <s v="Administration"/>
    <n v="433.62"/>
  </r>
  <r>
    <x v="112"/>
    <s v="Smith"/>
    <s v="Block"/>
    <x v="0"/>
    <s v="Administration"/>
    <n v="312.06"/>
  </r>
  <r>
    <x v="113"/>
    <s v="Brown"/>
    <s v="Kaffemugg"/>
    <x v="4"/>
    <s v="Personal"/>
    <n v="507.21999999999997"/>
  </r>
  <r>
    <x v="114"/>
    <s v="Smith"/>
    <s v="Block"/>
    <x v="5"/>
    <s v="Marknad"/>
    <n v="402.12"/>
  </r>
  <r>
    <x v="114"/>
    <s v="Bond"/>
    <s v="Nyckelband"/>
    <x v="0"/>
    <s v="Personal"/>
    <n v="746.2"/>
  </r>
  <r>
    <x v="115"/>
    <s v="Bond"/>
    <s v="Block"/>
    <x v="1"/>
    <s v="Personal"/>
    <n v="393.12"/>
  </r>
  <r>
    <x v="116"/>
    <s v="Carter"/>
    <s v="Block"/>
    <x v="3"/>
    <s v="Administration"/>
    <n v="488.73"/>
  </r>
  <r>
    <x v="116"/>
    <s v="Smith"/>
    <s v="Kuvert"/>
    <x v="2"/>
    <s v="Administration"/>
    <n v="544.4"/>
  </r>
  <r>
    <x v="117"/>
    <s v="Carter"/>
    <s v="Kuvert"/>
    <x v="0"/>
    <s v="Ekonomi"/>
    <n v="3823.92"/>
  </r>
  <r>
    <x v="117"/>
    <s v="Carter"/>
    <s v="Kaffemugg"/>
    <x v="2"/>
    <s v="Administration"/>
    <n v="2387.92"/>
  </r>
  <r>
    <x v="118"/>
    <s v="Milner"/>
    <s v="Kaffemugg"/>
    <x v="0"/>
    <s v="Personal"/>
    <n v="1002.26"/>
  </r>
  <r>
    <x v="118"/>
    <s v="Bond"/>
    <s v="Penna kulspets"/>
    <x v="3"/>
    <s v="Ekonomi"/>
    <n v="618.24"/>
  </r>
  <r>
    <x v="118"/>
    <s v="Bond"/>
    <s v="Plastficka"/>
    <x v="4"/>
    <s v="Personal"/>
    <n v="322.14"/>
  </r>
  <r>
    <x v="118"/>
    <s v="Bond"/>
    <s v="Kaffemugg"/>
    <x v="0"/>
    <s v="Marknad"/>
    <n v="1515.9299999999998"/>
  </r>
  <r>
    <x v="119"/>
    <s v="Milner"/>
    <s v="Kuvert"/>
    <x v="4"/>
    <s v="Administration"/>
    <n v="4846.7699999999995"/>
  </r>
  <r>
    <x v="119"/>
    <s v="Smith"/>
    <s v="Kaffemugg"/>
    <x v="2"/>
    <s v="Administration"/>
    <n v="1923.8999999999999"/>
  </r>
  <r>
    <x v="119"/>
    <s v="Davies"/>
    <s v="Penna kulspets"/>
    <x v="2"/>
    <s v="Produktion"/>
    <n v="383.88"/>
  </r>
  <r>
    <x v="120"/>
    <s v="Milner"/>
    <s v="Penna kulspets"/>
    <x v="5"/>
    <s v="Ekonomi"/>
    <n v="704.66000000000008"/>
  </r>
  <r>
    <x v="120"/>
    <s v="Bond"/>
    <s v="Nyckelband"/>
    <x v="0"/>
    <s v="Marknad"/>
    <n v="1271.48"/>
  </r>
  <r>
    <x v="121"/>
    <s v="Carter"/>
    <s v="Nyckelband"/>
    <x v="0"/>
    <s v="Administration"/>
    <n v="619.14"/>
  </r>
  <r>
    <x v="121"/>
    <s v="Carter"/>
    <s v="Nyckelband"/>
    <x v="2"/>
    <s v="Ekonomi"/>
    <n v="904.05"/>
  </r>
  <r>
    <x v="121"/>
    <s v="Davies"/>
    <s v="Plastficka"/>
    <x v="3"/>
    <s v="Ekonomi"/>
    <n v="264.02"/>
  </r>
  <r>
    <x v="122"/>
    <s v="Carter"/>
    <s v="Penna kulspets"/>
    <x v="0"/>
    <s v="Ekonomi"/>
    <n v="334.4"/>
  </r>
  <r>
    <x v="122"/>
    <s v="Brown"/>
    <s v="Penna kulspets"/>
    <x v="1"/>
    <s v="Ekonomi"/>
    <n v="857.79"/>
  </r>
  <r>
    <x v="122"/>
    <s v="Smith"/>
    <s v="Plastficka"/>
    <x v="0"/>
    <s v="Administration"/>
    <n v="135.25"/>
  </r>
  <r>
    <x v="123"/>
    <s v="Milner"/>
    <s v="Penna stift"/>
    <x v="3"/>
    <s v="Produktion"/>
    <n v="374"/>
  </r>
  <r>
    <x v="123"/>
    <s v="Carter"/>
    <s v="Kuvert"/>
    <x v="0"/>
    <s v="Administration"/>
    <n v="4889.7000000000007"/>
  </r>
  <r>
    <x v="124"/>
    <s v="Carter"/>
    <s v="Nyckelband"/>
    <x v="4"/>
    <s v="Produktion"/>
    <n v="949.53"/>
  </r>
  <r>
    <x v="124"/>
    <s v="Carter"/>
    <s v="Penna stift"/>
    <x v="1"/>
    <s v="Marknad"/>
    <n v="259.14000000000004"/>
  </r>
  <r>
    <x v="125"/>
    <s v="Bond"/>
    <s v="Penna kulspets"/>
    <x v="1"/>
    <s v="Personal"/>
    <n v="975.83999999999992"/>
  </r>
  <r>
    <x v="125"/>
    <s v="Carter"/>
    <s v="Kaffemugg"/>
    <x v="2"/>
    <s v="Ekonomi"/>
    <n v="1144.18"/>
  </r>
  <r>
    <x v="126"/>
    <s v="Davies"/>
    <s v="Kaffemugg"/>
    <x v="5"/>
    <s v="Administration"/>
    <n v="1647.14"/>
  </r>
  <r>
    <x v="126"/>
    <s v="Milner"/>
    <s v="Penna stift"/>
    <x v="0"/>
    <s v="Marknad"/>
    <n v="684.6"/>
  </r>
  <r>
    <x v="126"/>
    <s v="Davies"/>
    <s v="Kuvert"/>
    <x v="2"/>
    <s v="Ekonomi"/>
    <n v="5179.63"/>
  </r>
  <r>
    <x v="126"/>
    <s v="Davies"/>
    <s v="Nyckelband"/>
    <x v="2"/>
    <s v="Administration"/>
    <n v="486.91"/>
  </r>
  <r>
    <x v="127"/>
    <s v="Carter"/>
    <s v="Kuvert"/>
    <x v="1"/>
    <s v="Personal"/>
    <n v="2548"/>
  </r>
  <r>
    <x v="128"/>
    <s v="Bond"/>
    <s v="Block"/>
    <x v="1"/>
    <s v="Ekonomi"/>
    <n v="67.099999999999994"/>
  </r>
  <r>
    <x v="129"/>
    <s v="Bond"/>
    <s v="Penna stift"/>
    <x v="1"/>
    <s v="Personal"/>
    <n v="371.79999999999995"/>
  </r>
  <r>
    <x v="129"/>
    <s v="Carter"/>
    <s v="Penna stift"/>
    <x v="1"/>
    <s v="Administration"/>
    <n v="289.98"/>
  </r>
  <r>
    <x v="130"/>
    <s v="Bond"/>
    <s v="Nyckelband"/>
    <x v="3"/>
    <s v="Administration"/>
    <n v="1064.23"/>
  </r>
  <r>
    <x v="131"/>
    <s v="Carter"/>
    <s v="Kuvert"/>
    <x v="0"/>
    <s v="Personal"/>
    <n v="2369.1200000000003"/>
  </r>
  <r>
    <x v="131"/>
    <s v="Smith"/>
    <s v="Nyckelband"/>
    <x v="4"/>
    <s v="Administration"/>
    <n v="983.83"/>
  </r>
  <r>
    <x v="131"/>
    <s v="Davies"/>
    <s v="Nyckelband"/>
    <x v="3"/>
    <s v="Produktion"/>
    <n v="771.28"/>
  </r>
  <r>
    <x v="132"/>
    <s v="Davies"/>
    <s v="Kaffemugg"/>
    <x v="4"/>
    <s v="Personal"/>
    <n v="2946"/>
  </r>
  <r>
    <x v="133"/>
    <s v="Davies"/>
    <s v="Penna kulspets"/>
    <x v="1"/>
    <s v="Personal"/>
    <n v="1136.77"/>
  </r>
  <r>
    <x v="133"/>
    <s v="Bond"/>
    <s v="Nyckelband"/>
    <x v="0"/>
    <s v="Produktion"/>
    <n v="1128.24"/>
  </r>
  <r>
    <x v="134"/>
    <s v="Smith"/>
    <s v="Block"/>
    <x v="1"/>
    <s v="Marknad"/>
    <n v="224.25"/>
  </r>
  <r>
    <x v="135"/>
    <s v="Milner"/>
    <s v="Plastficka"/>
    <x v="0"/>
    <s v="Personal"/>
    <n v="314.34000000000003"/>
  </r>
  <r>
    <x v="135"/>
    <s v="Milner"/>
    <s v="Block"/>
    <x v="3"/>
    <s v="Administration"/>
    <n v="492.48"/>
  </r>
  <r>
    <x v="136"/>
    <s v="Milner"/>
    <s v="Kaffemugg"/>
    <x v="5"/>
    <s v="Administration"/>
    <n v="1664.75"/>
  </r>
  <r>
    <x v="137"/>
    <s v="Smith"/>
    <s v="Penna stift"/>
    <x v="3"/>
    <s v="Personal"/>
    <n v="191.97"/>
  </r>
  <r>
    <x v="137"/>
    <s v="Milner"/>
    <s v="Block"/>
    <x v="5"/>
    <s v="Personal"/>
    <n v="232.64"/>
  </r>
  <r>
    <x v="138"/>
    <s v="Davies"/>
    <s v="Plastficka"/>
    <x v="4"/>
    <s v="Marknad"/>
    <n v="190.67"/>
  </r>
  <r>
    <x v="138"/>
    <s v="Bond"/>
    <s v="Kaffemugg"/>
    <x v="2"/>
    <s v="Administration"/>
    <n v="394.22"/>
  </r>
  <r>
    <x v="139"/>
    <s v="Brown"/>
    <s v="Nyckelband"/>
    <x v="0"/>
    <s v="Produktion"/>
    <n v="1124.04"/>
  </r>
  <r>
    <x v="139"/>
    <s v="Carter"/>
    <s v="Penna stift"/>
    <x v="2"/>
    <s v="Marknad"/>
    <n v="489.51"/>
  </r>
  <r>
    <x v="140"/>
    <s v="Davies"/>
    <s v="Penna kulspets"/>
    <x v="2"/>
    <s v="Marknad"/>
    <n v="721.56"/>
  </r>
  <r>
    <x v="140"/>
    <s v="Bond"/>
    <s v="Penna stift"/>
    <x v="2"/>
    <s v="Produktion"/>
    <n v="92.2"/>
  </r>
  <r>
    <x v="140"/>
    <s v="Bond"/>
    <s v="Kuvert"/>
    <x v="0"/>
    <s v="Marknad"/>
    <n v="4742.66"/>
  </r>
  <r>
    <x v="140"/>
    <s v="Milner"/>
    <s v="Nyckelband"/>
    <x v="4"/>
    <s v="Administration"/>
    <n v="656.26"/>
  </r>
  <r>
    <x v="141"/>
    <s v="Carter"/>
    <s v="Block"/>
    <x v="2"/>
    <s v="Personal"/>
    <n v="266.86"/>
  </r>
  <r>
    <x v="141"/>
    <s v="Bond"/>
    <s v="Penna kulspets"/>
    <x v="0"/>
    <s v="Ekonomi"/>
    <n v="1016.49"/>
  </r>
  <r>
    <x v="142"/>
    <s v="Milner"/>
    <s v="Penna kulspets"/>
    <x v="1"/>
    <s v="Ekonomi"/>
    <n v="498.44"/>
  </r>
  <r>
    <x v="142"/>
    <s v="Brown"/>
    <s v="Block"/>
    <x v="4"/>
    <s v="Ekonomi"/>
    <n v="155.97999999999999"/>
  </r>
  <r>
    <x v="142"/>
    <s v="Smith"/>
    <s v="Kaffemugg"/>
    <x v="4"/>
    <s v="Marknad"/>
    <n v="1595.25"/>
  </r>
  <r>
    <x v="143"/>
    <s v="Smith"/>
    <s v="Penna kulspets"/>
    <x v="5"/>
    <s v="Produktion"/>
    <n v="664.81000000000006"/>
  </r>
  <r>
    <x v="143"/>
    <s v="Carter"/>
    <s v="Nyckelband"/>
    <x v="2"/>
    <s v="Marknad"/>
    <n v="4612.74"/>
  </r>
  <r>
    <x v="143"/>
    <s v="Milner"/>
    <s v="Penna kulspets"/>
    <x v="5"/>
    <s v="Administration"/>
    <n v="835.38"/>
  </r>
  <r>
    <x v="144"/>
    <s v="Brown"/>
    <s v="Nyckelband"/>
    <x v="5"/>
    <s v="Ekonomi"/>
    <n v="639.76"/>
  </r>
  <r>
    <x v="144"/>
    <s v="Milner"/>
    <s v="Kuvert"/>
    <x v="4"/>
    <s v="Produktion"/>
    <n v="3747.33"/>
  </r>
  <r>
    <x v="144"/>
    <s v="Davies"/>
    <s v="Nyckelband"/>
    <x v="1"/>
    <s v="Ekonomi"/>
    <n v="1396.1200000000001"/>
  </r>
  <r>
    <x v="145"/>
    <s v="Milner"/>
    <s v="Kaffemugg"/>
    <x v="4"/>
    <s v="Personal"/>
    <n v="461.2"/>
  </r>
  <r>
    <x v="146"/>
    <s v="Bond"/>
    <s v="Nyckelband"/>
    <x v="4"/>
    <s v="Produktion"/>
    <n v="99.600000000000009"/>
  </r>
  <r>
    <x v="146"/>
    <s v="Milner"/>
    <s v="Plastficka"/>
    <x v="4"/>
    <s v="Marknad"/>
    <n v="136.80000000000001"/>
  </r>
  <r>
    <x v="147"/>
    <s v="Davies"/>
    <s v="Penna stift"/>
    <x v="2"/>
    <s v="Marknad"/>
    <n v="659.52"/>
  </r>
  <r>
    <x v="147"/>
    <s v="Bond"/>
    <s v="Plastficka"/>
    <x v="2"/>
    <s v="Ekonomi"/>
    <n v="194.14"/>
  </r>
  <r>
    <x v="148"/>
    <s v="Milner"/>
    <s v="Plastficka"/>
    <x v="5"/>
    <s v="Produktion"/>
    <n v="123.84"/>
  </r>
  <r>
    <x v="149"/>
    <s v="Milner"/>
    <s v="Penna kulspets"/>
    <x v="4"/>
    <s v="Personal"/>
    <n v="1000.32"/>
  </r>
  <r>
    <x v="150"/>
    <s v="Milner"/>
    <s v="Nyckelband"/>
    <x v="3"/>
    <s v="Marknad"/>
    <n v="856.56"/>
  </r>
  <r>
    <x v="150"/>
    <s v="Milner"/>
    <s v="Kaffemugg"/>
    <x v="4"/>
    <s v="Ekonomi"/>
    <n v="2199.1200000000003"/>
  </r>
  <r>
    <x v="151"/>
    <s v="Carter"/>
    <s v="Penna kulspets"/>
    <x v="5"/>
    <s v="Produktion"/>
    <n v="1487.5"/>
  </r>
  <r>
    <x v="151"/>
    <s v="Davies"/>
    <s v="Kuvert"/>
    <x v="0"/>
    <s v="Administration"/>
    <n v="5055.17"/>
  </r>
  <r>
    <x v="151"/>
    <s v="Brown"/>
    <s v="Kuvert"/>
    <x v="5"/>
    <s v="Ekonomi"/>
    <n v="1231.5999999999999"/>
  </r>
  <r>
    <x v="151"/>
    <s v="Milner"/>
    <s v="Kuvert"/>
    <x v="3"/>
    <s v="Administration"/>
    <n v="3520.56"/>
  </r>
  <r>
    <x v="152"/>
    <s v="Brown"/>
    <s v="Plastficka"/>
    <x v="4"/>
    <s v="Produktion"/>
    <n v="252"/>
  </r>
  <r>
    <x v="152"/>
    <s v="Bond"/>
    <s v="Penna stift"/>
    <x v="1"/>
    <s v="Marknad"/>
    <n v="713.81000000000006"/>
  </r>
  <r>
    <x v="153"/>
    <s v="Brown"/>
    <s v="Penna kulspets"/>
    <x v="2"/>
    <s v="Marknad"/>
    <n v="879.6"/>
  </r>
  <r>
    <x v="153"/>
    <s v="Brown"/>
    <s v="Penna stift"/>
    <x v="0"/>
    <s v="Ekonomi"/>
    <n v="521.36"/>
  </r>
  <r>
    <x v="154"/>
    <s v="Davies"/>
    <s v="Plastficka"/>
    <x v="2"/>
    <s v="Marknad"/>
    <n v="88.92"/>
  </r>
  <r>
    <x v="154"/>
    <s v="Milner"/>
    <s v="Nyckelband"/>
    <x v="1"/>
    <s v="Administration"/>
    <n v="653.28"/>
  </r>
  <r>
    <x v="154"/>
    <s v="Brown"/>
    <s v="Nyckelband"/>
    <x v="4"/>
    <s v="Marknad"/>
    <n v="1313.87"/>
  </r>
  <r>
    <x v="155"/>
    <s v="Bond"/>
    <s v="Kaffemugg"/>
    <x v="2"/>
    <s v="Produktion"/>
    <n v="1105.1199999999999"/>
  </r>
  <r>
    <x v="156"/>
    <s v="Milner"/>
    <s v="Block"/>
    <x v="0"/>
    <s v="Marknad"/>
    <n v="682.84"/>
  </r>
  <r>
    <x v="157"/>
    <s v="Davies"/>
    <s v="Nyckelband"/>
    <x v="1"/>
    <s v="Administration"/>
    <n v="176.20000000000002"/>
  </r>
  <r>
    <x v="158"/>
    <s v="Brown"/>
    <s v="Nyckelband"/>
    <x v="0"/>
    <s v="Ekonomi"/>
    <n v="527.5"/>
  </r>
  <r>
    <x v="158"/>
    <s v="Davies"/>
    <s v="Kaffemugg"/>
    <x v="0"/>
    <s v="Administration"/>
    <n v="2533.7999999999997"/>
  </r>
  <r>
    <x v="158"/>
    <s v="Brown"/>
    <s v="Nyckelband"/>
    <x v="2"/>
    <s v="Personal"/>
    <n v="811.58"/>
  </r>
  <r>
    <x v="159"/>
    <s v="Milner"/>
    <s v="Nyckelband"/>
    <x v="3"/>
    <s v="Ekonomi"/>
    <n v="328.59"/>
  </r>
  <r>
    <x v="159"/>
    <s v="Smith"/>
    <s v="Nyckelband"/>
    <x v="2"/>
    <s v="Administration"/>
    <n v="1077.1199999999999"/>
  </r>
  <r>
    <x v="160"/>
    <s v="Smith"/>
    <s v="Plastficka"/>
    <x v="2"/>
    <s v="Administration"/>
    <n v="447.18"/>
  </r>
  <r>
    <x v="161"/>
    <s v="Carter"/>
    <s v="Kuvert"/>
    <x v="1"/>
    <s v="Administration"/>
    <n v="2606.42"/>
  </r>
  <r>
    <x v="161"/>
    <s v="Smith"/>
    <s v="Block"/>
    <x v="4"/>
    <s v="Produktion"/>
    <n v="361.15000000000003"/>
  </r>
  <r>
    <x v="162"/>
    <s v="Brown"/>
    <s v="Penna kulspets"/>
    <x v="5"/>
    <s v="Marknad"/>
    <n v="455.56"/>
  </r>
  <r>
    <x v="163"/>
    <s v="Bond"/>
    <s v="Nyckelband"/>
    <x v="5"/>
    <s v="Administration"/>
    <n v="666.12"/>
  </r>
  <r>
    <x v="164"/>
    <s v="Milner"/>
    <s v="Penna kulspets"/>
    <x v="0"/>
    <s v="Ekonomi"/>
    <n v="3154.2000000000003"/>
  </r>
  <r>
    <x v="164"/>
    <s v="Bond"/>
    <s v="Kaffemugg"/>
    <x v="3"/>
    <s v="Marknad"/>
    <n v="516.32999999999993"/>
  </r>
  <r>
    <x v="165"/>
    <s v="Carter"/>
    <s v="Nyckelband"/>
    <x v="2"/>
    <s v="Personal"/>
    <n v="791.06"/>
  </r>
  <r>
    <x v="165"/>
    <s v="Smith"/>
    <s v="Nyckelband"/>
    <x v="2"/>
    <s v="Ekonomi"/>
    <n v="1142.72"/>
  </r>
  <r>
    <x v="165"/>
    <s v="Smith"/>
    <s v="Penna kulspets"/>
    <x v="4"/>
    <s v="Personal"/>
    <n v="1009.12"/>
  </r>
  <r>
    <x v="166"/>
    <s v="Carter"/>
    <s v="Kaffemugg"/>
    <x v="4"/>
    <s v="Marknad"/>
    <n v="443.35999999999996"/>
  </r>
  <r>
    <x v="166"/>
    <s v="Bond"/>
    <s v="Penna kulspets"/>
    <x v="1"/>
    <s v="Produktion"/>
    <n v="936.24"/>
  </r>
  <r>
    <x v="166"/>
    <s v="Carter"/>
    <s v="Penna stift"/>
    <x v="0"/>
    <s v="Personal"/>
    <n v="502.2"/>
  </r>
  <r>
    <x v="166"/>
    <s v="Davies"/>
    <s v="Penna stift"/>
    <x v="0"/>
    <s v="Produktion"/>
    <n v="519.25"/>
  </r>
  <r>
    <x v="167"/>
    <s v="Brown"/>
    <s v="Penna stift"/>
    <x v="1"/>
    <s v="Personal"/>
    <n v="603.96"/>
  </r>
  <r>
    <x v="167"/>
    <s v="Davies"/>
    <s v="Kaffemugg"/>
    <x v="0"/>
    <s v="Ekonomi"/>
    <n v="2363.9"/>
  </r>
  <r>
    <x v="168"/>
    <s v="Milner"/>
    <s v="Kuvert"/>
    <x v="5"/>
    <s v="Ekonomi"/>
    <n v="2903.04"/>
  </r>
  <r>
    <x v="168"/>
    <s v="Carter"/>
    <s v="Kaffemugg"/>
    <x v="1"/>
    <s v="Produktion"/>
    <n v="792.12"/>
  </r>
  <r>
    <x v="169"/>
    <s v="Brown"/>
    <s v="Penna kulspets"/>
    <x v="2"/>
    <s v="Produktion"/>
    <n v="1209.92"/>
  </r>
  <r>
    <x v="170"/>
    <s v="Smith"/>
    <s v="Nyckelband"/>
    <x v="1"/>
    <s v="Marknad"/>
    <n v="1735.58"/>
  </r>
  <r>
    <x v="170"/>
    <s v="Carter"/>
    <s v="Penna kulspets"/>
    <x v="0"/>
    <s v="Produktion"/>
    <n v="711.79"/>
  </r>
  <r>
    <x v="171"/>
    <s v="Davies"/>
    <s v="Penna kulspets"/>
    <x v="2"/>
    <s v="Produktion"/>
    <n v="305.89999999999998"/>
  </r>
  <r>
    <x v="172"/>
    <s v="Brown"/>
    <s v="Kuvert"/>
    <x v="5"/>
    <s v="Ekonomi"/>
    <n v="4639.04"/>
  </r>
  <r>
    <x v="173"/>
    <s v="Bond"/>
    <s v="Kuvert"/>
    <x v="5"/>
    <s v="Personal"/>
    <n v="6518.07"/>
  </r>
  <r>
    <x v="174"/>
    <s v="Carter"/>
    <s v="Penna stift"/>
    <x v="4"/>
    <s v="Marknad"/>
    <n v="85.56"/>
  </r>
  <r>
    <x v="174"/>
    <s v="Carter"/>
    <s v="Block"/>
    <x v="5"/>
    <s v="Produktion"/>
    <n v="107.76"/>
  </r>
  <r>
    <x v="175"/>
    <s v="Smith"/>
    <s v="Penna kulspets"/>
    <x v="1"/>
    <s v="Administration"/>
    <n v="4368.3"/>
  </r>
  <r>
    <x v="175"/>
    <s v="Milner"/>
    <s v="Penna stift"/>
    <x v="2"/>
    <s v="Produktion"/>
    <n v="480.30000000000007"/>
  </r>
  <r>
    <x v="176"/>
    <s v="Brown"/>
    <s v="Kaffemugg"/>
    <x v="1"/>
    <s v="Administration"/>
    <n v="2163.3999999999996"/>
  </r>
  <r>
    <x v="176"/>
    <s v="Smith"/>
    <s v="Plastficka"/>
    <x v="4"/>
    <s v="Produktion"/>
    <n v="101.55"/>
  </r>
  <r>
    <x v="177"/>
    <s v="Smith"/>
    <s v="Nyckelband"/>
    <x v="2"/>
    <s v="Personal"/>
    <n v="558.79999999999995"/>
  </r>
  <r>
    <x v="177"/>
    <s v="Bond"/>
    <s v="Kuvert"/>
    <x v="3"/>
    <s v="Ekonomi"/>
    <n v="5892.6"/>
  </r>
  <r>
    <x v="177"/>
    <s v="Carter"/>
    <s v="Kuvert"/>
    <x v="3"/>
    <s v="Ekonomi"/>
    <n v="149.9"/>
  </r>
  <r>
    <x v="177"/>
    <s v="Milner"/>
    <s v="Nyckelband"/>
    <x v="3"/>
    <s v="Ekonomi"/>
    <n v="1029"/>
  </r>
  <r>
    <x v="177"/>
    <s v="Brown"/>
    <s v="Block"/>
    <x v="3"/>
    <s v="Ekonomi"/>
    <n v="224.25"/>
  </r>
  <r>
    <x v="178"/>
    <s v="Davies"/>
    <s v="Kuvert"/>
    <x v="5"/>
    <s v="Administration"/>
    <n v="3031.0199999999995"/>
  </r>
  <r>
    <x v="178"/>
    <s v="Milner"/>
    <s v="Kaffemugg"/>
    <x v="4"/>
    <s v="Ekonomi"/>
    <n v="799.92"/>
  </r>
  <r>
    <x v="178"/>
    <s v="Carter"/>
    <s v="Nyckelband"/>
    <x v="0"/>
    <s v="Marknad"/>
    <n v="1228.77"/>
  </r>
  <r>
    <x v="178"/>
    <s v="Smith"/>
    <s v="Plastficka"/>
    <x v="1"/>
    <s v="Ekonomi"/>
    <n v="3525.5"/>
  </r>
  <r>
    <x v="179"/>
    <s v="Smith"/>
    <s v="Penna stift"/>
    <x v="3"/>
    <s v="Produktion"/>
    <n v="189.09"/>
  </r>
  <r>
    <x v="179"/>
    <s v="Davies"/>
    <s v="Kuvert"/>
    <x v="2"/>
    <s v="Ekonomi"/>
    <n v="1642.85"/>
  </r>
  <r>
    <x v="179"/>
    <s v="Bond"/>
    <s v="Block"/>
    <x v="5"/>
    <s v="Administration"/>
    <n v="434.85999999999996"/>
  </r>
  <r>
    <x v="179"/>
    <s v="Bond"/>
    <s v="Plastficka"/>
    <x v="1"/>
    <s v="Administration"/>
    <n v="264.25"/>
  </r>
  <r>
    <x v="180"/>
    <s v="Carter"/>
    <s v="Kaffemugg"/>
    <x v="5"/>
    <s v="Marknad"/>
    <n v="860.16000000000008"/>
  </r>
  <r>
    <x v="180"/>
    <s v="Bond"/>
    <s v="Penna kulspets"/>
    <x v="2"/>
    <s v="Administration"/>
    <n v="1189.44"/>
  </r>
  <r>
    <x v="180"/>
    <s v="Carter"/>
    <s v="Penna stift"/>
    <x v="5"/>
    <s v="Produktion"/>
    <n v="492.16"/>
  </r>
  <r>
    <x v="180"/>
    <s v="Carter"/>
    <s v="Nyckelband"/>
    <x v="1"/>
    <s v="Ekonomi"/>
    <n v="756.61"/>
  </r>
  <r>
    <x v="180"/>
    <s v="Bond"/>
    <s v="Nyckelband"/>
    <x v="4"/>
    <s v="Administration"/>
    <n v="5516.7"/>
  </r>
  <r>
    <x v="180"/>
    <s v="Carter"/>
    <s v="Nyckelband"/>
    <x v="1"/>
    <s v="Marknad"/>
    <n v="671.2"/>
  </r>
  <r>
    <x v="181"/>
    <s v="Bond"/>
    <s v="Block"/>
    <x v="0"/>
    <s v="Administration"/>
    <n v="147.94"/>
  </r>
  <r>
    <x v="182"/>
    <s v="Smith"/>
    <s v="Block"/>
    <x v="0"/>
    <s v="Marknad"/>
    <n v="518.5"/>
  </r>
  <r>
    <x v="182"/>
    <s v="Brown"/>
    <s v="Penna stift"/>
    <x v="4"/>
    <s v="Administration"/>
    <n v="389.6"/>
  </r>
  <r>
    <x v="182"/>
    <s v="Brown"/>
    <s v="Kuvert"/>
    <x v="5"/>
    <s v="Ekonomi"/>
    <n v="3160.08"/>
  </r>
  <r>
    <x v="183"/>
    <s v="Brown"/>
    <s v="Block"/>
    <x v="2"/>
    <s v="Personal"/>
    <n v="405.13"/>
  </r>
  <r>
    <x v="184"/>
    <s v="Smith"/>
    <s v="Block"/>
    <x v="1"/>
    <s v="Marknad"/>
    <n v="118.89000000000001"/>
  </r>
  <r>
    <x v="184"/>
    <s v="Carter"/>
    <s v="Plastficka"/>
    <x v="5"/>
    <s v="Marknad"/>
    <n v="281.2"/>
  </r>
  <r>
    <x v="184"/>
    <s v="Brown"/>
    <s v="Plastficka"/>
    <x v="2"/>
    <s v="Personal"/>
    <n v="241.64000000000001"/>
  </r>
  <r>
    <x v="185"/>
    <s v="Brown"/>
    <s v="Block"/>
    <x v="1"/>
    <s v="Produktion"/>
    <n v="366.66"/>
  </r>
  <r>
    <x v="185"/>
    <s v="Smith"/>
    <s v="Kuvert"/>
    <x v="1"/>
    <s v="Administration"/>
    <n v="3191.37"/>
  </r>
  <r>
    <x v="185"/>
    <s v="Milner"/>
    <s v="Penna stift"/>
    <x v="1"/>
    <s v="Personal"/>
    <n v="289.75"/>
  </r>
  <r>
    <x v="186"/>
    <s v="Brown"/>
    <s v="Plastficka"/>
    <x v="5"/>
    <s v="Ekonomi"/>
    <n v="839.52"/>
  </r>
  <r>
    <x v="186"/>
    <s v="Carter"/>
    <s v="Kuvert"/>
    <x v="0"/>
    <s v="Marknad"/>
    <n v="1093.68"/>
  </r>
  <r>
    <x v="187"/>
    <s v="Milner"/>
    <s v="Penna stift"/>
    <x v="1"/>
    <s v="Administration"/>
    <n v="233.76"/>
  </r>
  <r>
    <x v="187"/>
    <s v="Brown"/>
    <s v="Penna kulspets"/>
    <x v="4"/>
    <s v="Marknad"/>
    <n v="636.02"/>
  </r>
  <r>
    <x v="187"/>
    <s v="Davies"/>
    <s v="Kuvert"/>
    <x v="2"/>
    <s v="Marknad"/>
    <n v="2193.2399999999998"/>
  </r>
  <r>
    <x v="187"/>
    <s v="Milner"/>
    <s v="Kaffemugg"/>
    <x v="2"/>
    <s v="Administration"/>
    <n v="1905.09"/>
  </r>
  <r>
    <x v="188"/>
    <s v="Smith"/>
    <s v="Kaffemugg"/>
    <x v="5"/>
    <s v="Personal"/>
    <n v="2238.48"/>
  </r>
  <r>
    <x v="188"/>
    <s v="Milner"/>
    <s v="Kaffemugg"/>
    <x v="1"/>
    <s v="Marknad"/>
    <n v="516.79999999999995"/>
  </r>
  <r>
    <x v="188"/>
    <s v="Smith"/>
    <s v="Kaffemugg"/>
    <x v="3"/>
    <s v="Administration"/>
    <n v="658.17"/>
  </r>
  <r>
    <x v="189"/>
    <s v="Brown"/>
    <s v="Nyckelband"/>
    <x v="4"/>
    <s v="Produktion"/>
    <n v="887.6"/>
  </r>
  <r>
    <x v="189"/>
    <s v="Davies"/>
    <s v="Penna kulspets"/>
    <x v="3"/>
    <s v="Marknad"/>
    <n v="518.16"/>
  </r>
  <r>
    <x v="189"/>
    <s v="Davies"/>
    <s v="Plastficka"/>
    <x v="0"/>
    <s v="Personal"/>
    <n v="198.79999999999998"/>
  </r>
  <r>
    <x v="189"/>
    <s v="Bond"/>
    <s v="Kuvert"/>
    <x v="3"/>
    <s v="Ekonomi"/>
    <n v="985.6"/>
  </r>
  <r>
    <x v="189"/>
    <s v="Carter"/>
    <s v="Nyckelband"/>
    <x v="2"/>
    <s v="Administration"/>
    <n v="1117.76"/>
  </r>
  <r>
    <x v="189"/>
    <s v="Brown"/>
    <s v="Nyckelband"/>
    <x v="0"/>
    <s v="Ekonomi"/>
    <n v="616.55999999999995"/>
  </r>
  <r>
    <x v="190"/>
    <s v="Carter"/>
    <s v="Plastficka"/>
    <x v="3"/>
    <s v="Produktion"/>
    <n v="171.02"/>
  </r>
  <r>
    <x v="191"/>
    <s v="Milner"/>
    <s v="Kuvert"/>
    <x v="1"/>
    <s v="Personal"/>
    <n v="2487.04"/>
  </r>
  <r>
    <x v="191"/>
    <s v="Carter"/>
    <s v="Kuvert"/>
    <x v="0"/>
    <s v="Administration"/>
    <n v="429.52"/>
  </r>
  <r>
    <x v="191"/>
    <s v="Carter"/>
    <s v="Block"/>
    <x v="4"/>
    <s v="Personal"/>
    <n v="341.59999999999997"/>
  </r>
  <r>
    <x v="192"/>
    <s v="Carter"/>
    <s v="Plastficka"/>
    <x v="0"/>
    <s v="Ekonomi"/>
    <n v="156.24"/>
  </r>
  <r>
    <x v="192"/>
    <s v="Brown"/>
    <s v="Kaffemugg"/>
    <x v="4"/>
    <s v="Ekonomi"/>
    <n v="641.97"/>
  </r>
  <r>
    <x v="192"/>
    <s v="Bond"/>
    <s v="Plastficka"/>
    <x v="0"/>
    <s v="Personal"/>
    <n v="164"/>
  </r>
  <r>
    <x v="193"/>
    <s v="Bond"/>
    <s v="Kuvert"/>
    <x v="4"/>
    <s v="Ekonomi"/>
    <n v="5761.64"/>
  </r>
  <r>
    <x v="193"/>
    <s v="Smith"/>
    <s v="Penna kulspets"/>
    <x v="2"/>
    <s v="Administration"/>
    <n v="901.56"/>
  </r>
  <r>
    <x v="194"/>
    <s v="Davies"/>
    <s v="Kuvert"/>
    <x v="0"/>
    <s v="Administration"/>
    <n v="3854.6400000000003"/>
  </r>
  <r>
    <x v="195"/>
    <s v="Brown"/>
    <s v="Penna kulspets"/>
    <x v="0"/>
    <s v="Marknad"/>
    <n v="394.9"/>
  </r>
  <r>
    <x v="196"/>
    <s v="Brown"/>
    <s v="Penna kulspets"/>
    <x v="0"/>
    <s v="Marknad"/>
    <n v="447"/>
  </r>
  <r>
    <x v="197"/>
    <s v="Carter"/>
    <s v="Kuvert"/>
    <x v="2"/>
    <s v="Ekonomi"/>
    <n v="4551.68"/>
  </r>
  <r>
    <x v="198"/>
    <s v="Milner"/>
    <s v="Kuvert"/>
    <x v="3"/>
    <s v="Marknad"/>
    <n v="3585.75"/>
  </r>
  <r>
    <x v="198"/>
    <s v="Davies"/>
    <s v="Block"/>
    <x v="5"/>
    <s v="Ekonomi"/>
    <n v="192.6"/>
  </r>
  <r>
    <x v="199"/>
    <s v="Bond"/>
    <s v="Nyckelband"/>
    <x v="2"/>
    <s v="Administration"/>
    <n v="629.46"/>
  </r>
  <r>
    <x v="199"/>
    <s v="Davies"/>
    <s v="Nyckelband"/>
    <x v="5"/>
    <s v="Personal"/>
    <n v="360.48"/>
  </r>
  <r>
    <x v="199"/>
    <s v="Carter"/>
    <s v="Plastficka"/>
    <x v="1"/>
    <s v="Produktion"/>
    <n v="205.47"/>
  </r>
  <r>
    <x v="199"/>
    <s v="Davies"/>
    <s v="Nyckelband"/>
    <x v="1"/>
    <s v="Administration"/>
    <n v="527.44000000000005"/>
  </r>
  <r>
    <x v="199"/>
    <s v="Brown"/>
    <s v="Penna stift"/>
    <x v="1"/>
    <s v="Personal"/>
    <n v="184.99"/>
  </r>
  <r>
    <x v="200"/>
    <s v="Carter"/>
    <s v="Penna stift"/>
    <x v="4"/>
    <s v="Produktion"/>
    <n v="258.85999999999996"/>
  </r>
  <r>
    <x v="200"/>
    <s v="Smith"/>
    <s v="Plastficka"/>
    <x v="2"/>
    <s v="Administration"/>
    <n v="42.1"/>
  </r>
  <r>
    <x v="201"/>
    <s v="Smith"/>
    <s v="Kaffemugg"/>
    <x v="0"/>
    <s v="Administration"/>
    <n v="603.81000000000006"/>
  </r>
  <r>
    <x v="202"/>
    <s v="Bond"/>
    <s v="Nyckelband"/>
    <x v="3"/>
    <s v="Marknad"/>
    <n v="250.25"/>
  </r>
  <r>
    <x v="203"/>
    <s v="Brown"/>
    <s v="Nyckelband"/>
    <x v="0"/>
    <s v="Ekonomi"/>
    <n v="261.95999999999998"/>
  </r>
  <r>
    <x v="203"/>
    <s v="Brown"/>
    <s v="Penna kulspets"/>
    <x v="5"/>
    <s v="Personal"/>
    <n v="936.33"/>
  </r>
  <r>
    <x v="203"/>
    <s v="Milner"/>
    <s v="Nyckelband"/>
    <x v="5"/>
    <s v="Marknad"/>
    <n v="298.29999999999995"/>
  </r>
  <r>
    <x v="203"/>
    <s v="Smith"/>
    <s v="Penna kulspets"/>
    <x v="4"/>
    <s v="Marknad"/>
    <n v="488.11"/>
  </r>
  <r>
    <x v="204"/>
    <s v="Smith"/>
    <s v="Penna kulspets"/>
    <x v="5"/>
    <s v="Produktion"/>
    <n v="990.49999999999989"/>
  </r>
  <r>
    <x v="204"/>
    <s v="Davies"/>
    <s v="Penna kulspets"/>
    <x v="2"/>
    <s v="Personal"/>
    <n v="207.60000000000002"/>
  </r>
  <r>
    <x v="204"/>
    <s v="Davies"/>
    <s v="Nyckelband"/>
    <x v="1"/>
    <s v="Marknad"/>
    <n v="274.05"/>
  </r>
  <r>
    <x v="205"/>
    <s v="Bond"/>
    <s v="Nyckelband"/>
    <x v="5"/>
    <s v="Personal"/>
    <n v="912.33"/>
  </r>
  <r>
    <x v="205"/>
    <s v="Davies"/>
    <s v="Penna kulspets"/>
    <x v="4"/>
    <s v="Produktion"/>
    <n v="674.90000000000009"/>
  </r>
  <r>
    <x v="205"/>
    <s v="Davies"/>
    <s v="Nyckelband"/>
    <x v="3"/>
    <s v="Personal"/>
    <n v="467.52"/>
  </r>
  <r>
    <x v="206"/>
    <s v="Brown"/>
    <s v="Kuvert"/>
    <x v="0"/>
    <s v="Personal"/>
    <n v="3526.56"/>
  </r>
  <r>
    <x v="207"/>
    <s v="Brown"/>
    <s v="Penna stift"/>
    <x v="4"/>
    <s v="Administration"/>
    <n v="579.12"/>
  </r>
  <r>
    <x v="207"/>
    <s v="Carter"/>
    <s v="Penna kulspets"/>
    <x v="1"/>
    <s v="Marknad"/>
    <n v="1317.2"/>
  </r>
  <r>
    <x v="207"/>
    <s v="Smith"/>
    <s v="Kaffemugg"/>
    <x v="2"/>
    <s v="Administration"/>
    <n v="2902.9300000000003"/>
  </r>
  <r>
    <x v="208"/>
    <s v="Milner"/>
    <s v="Block"/>
    <x v="4"/>
    <s v="Ekonomi"/>
    <n v="198.24"/>
  </r>
  <r>
    <x v="208"/>
    <s v="Smith"/>
    <s v="Kuvert"/>
    <x v="2"/>
    <s v="Produktion"/>
    <n v="4984.6500000000005"/>
  </r>
  <r>
    <x v="208"/>
    <s v="Bond"/>
    <s v="Penna kulspets"/>
    <x v="2"/>
    <s v="Ekonomi"/>
    <n v="1002.2399999999999"/>
  </r>
  <r>
    <x v="209"/>
    <s v="Davies"/>
    <s v="Kuvert"/>
    <x v="2"/>
    <s v="Personal"/>
    <n v="1652.64"/>
  </r>
  <r>
    <x v="210"/>
    <s v="Smith"/>
    <s v="Plastficka"/>
    <x v="3"/>
    <s v="Administration"/>
    <n v="208.95"/>
  </r>
  <r>
    <x v="210"/>
    <s v="Bond"/>
    <s v="Plastficka"/>
    <x v="3"/>
    <s v="Marknad"/>
    <n v="60.75"/>
  </r>
  <r>
    <x v="210"/>
    <s v="Milner"/>
    <s v="Block"/>
    <x v="4"/>
    <s v="Ekonomi"/>
    <n v="433.5"/>
  </r>
  <r>
    <x v="211"/>
    <s v="Smith"/>
    <s v="Penna stift"/>
    <x v="5"/>
    <s v="Marknad"/>
    <n v="289.05"/>
  </r>
  <r>
    <x v="212"/>
    <s v="Bond"/>
    <s v="Kaffemugg"/>
    <x v="1"/>
    <s v="Personal"/>
    <n v="2127.7199999999998"/>
  </r>
  <r>
    <x v="213"/>
    <s v="Davies"/>
    <s v="Kuvert"/>
    <x v="3"/>
    <s v="Produktion"/>
    <n v="7925.26"/>
  </r>
  <r>
    <x v="213"/>
    <s v="Smith"/>
    <s v="Nyckelband"/>
    <x v="2"/>
    <s v="Marknad"/>
    <n v="294.25"/>
  </r>
  <r>
    <x v="213"/>
    <s v="Milner"/>
    <s v="Penna kulspets"/>
    <x v="1"/>
    <s v="Marknad"/>
    <n v="304.10000000000002"/>
  </r>
  <r>
    <x v="214"/>
    <s v="Carter"/>
    <s v="Block"/>
    <x v="5"/>
    <s v="Administration"/>
    <n v="2507.56"/>
  </r>
  <r>
    <x v="214"/>
    <s v="Brown"/>
    <s v="Kaffemugg"/>
    <x v="4"/>
    <s v="Marknad"/>
    <n v="1168.1199999999999"/>
  </r>
  <r>
    <x v="214"/>
    <s v="Carter"/>
    <s v="Penna stift"/>
    <x v="3"/>
    <s v="Produktion"/>
    <n v="668.44"/>
  </r>
  <r>
    <x v="215"/>
    <s v="Smith"/>
    <s v="Penna kulspets"/>
    <x v="1"/>
    <s v="Marknad"/>
    <n v="168.06"/>
  </r>
  <r>
    <x v="216"/>
    <s v="Smith"/>
    <s v="Plastficka"/>
    <x v="5"/>
    <s v="Ekonomi"/>
    <n v="158.62"/>
  </r>
  <r>
    <x v="217"/>
    <s v="Davies"/>
    <s v="Penna stift"/>
    <x v="1"/>
    <s v="Marknad"/>
    <n v="461.90000000000003"/>
  </r>
  <r>
    <x v="218"/>
    <s v="Bond"/>
    <s v="Kaffemugg"/>
    <x v="0"/>
    <s v="Ekonomi"/>
    <n v="1469.7"/>
  </r>
  <r>
    <x v="219"/>
    <s v="Brown"/>
    <s v="Kuvert"/>
    <x v="5"/>
    <s v="Ekonomi"/>
    <n v="2900.6"/>
  </r>
  <r>
    <x v="220"/>
    <s v="Carter"/>
    <s v="Block"/>
    <x v="5"/>
    <s v="Administration"/>
    <n v="510.22999999999996"/>
  </r>
  <r>
    <x v="220"/>
    <s v="Davies"/>
    <s v="Plastficka"/>
    <x v="3"/>
    <s v="Ekonomi"/>
    <n v="139.92000000000002"/>
  </r>
  <r>
    <x v="221"/>
    <s v="Smith"/>
    <s v="Penna stift"/>
    <x v="5"/>
    <s v="Ekonomi"/>
    <n v="528.66999999999996"/>
  </r>
  <r>
    <x v="221"/>
    <s v="Smith"/>
    <s v="Plastficka"/>
    <x v="4"/>
    <s v="Marknad"/>
    <n v="289.40999999999997"/>
  </r>
  <r>
    <x v="221"/>
    <s v="Carter"/>
    <s v="Kuvert"/>
    <x v="0"/>
    <s v="Ekonomi"/>
    <n v="5697.36"/>
  </r>
  <r>
    <x v="221"/>
    <s v="Carter"/>
    <s v="Plastficka"/>
    <x v="3"/>
    <s v="Administration"/>
    <n v="204.98"/>
  </r>
  <r>
    <x v="222"/>
    <s v="Milner"/>
    <s v="Penna kulspets"/>
    <x v="0"/>
    <s v="Ekonomi"/>
    <n v="1053.75"/>
  </r>
  <r>
    <x v="222"/>
    <s v="Bond"/>
    <s v="Nyckelband"/>
    <x v="3"/>
    <s v="Produktion"/>
    <n v="580.32000000000005"/>
  </r>
  <r>
    <x v="222"/>
    <s v="Carter"/>
    <s v="Penna kulspets"/>
    <x v="0"/>
    <s v="Ekonomi"/>
    <n v="1306.96"/>
  </r>
  <r>
    <x v="222"/>
    <s v="Carter"/>
    <s v="Kuvert"/>
    <x v="2"/>
    <s v="Administration"/>
    <n v="5970.9600000000009"/>
  </r>
  <r>
    <x v="222"/>
    <s v="Brown"/>
    <s v="Nyckelband"/>
    <x v="1"/>
    <s v="Administration"/>
    <n v="271.52"/>
  </r>
  <r>
    <x v="223"/>
    <s v="Carter"/>
    <s v="Penna kulspets"/>
    <x v="0"/>
    <s v="Personal"/>
    <n v="953.37"/>
  </r>
  <r>
    <x v="223"/>
    <s v="Smith"/>
    <s v="Kaffemugg"/>
    <x v="1"/>
    <s v="Administration"/>
    <n v="973"/>
  </r>
  <r>
    <x v="223"/>
    <s v="Smith"/>
    <s v="Kaffemugg"/>
    <x v="2"/>
    <s v="Produktion"/>
    <n v="565.76"/>
  </r>
  <r>
    <x v="223"/>
    <s v="Davies"/>
    <s v="Kaffemugg"/>
    <x v="5"/>
    <s v="Administration"/>
    <n v="1944.3600000000001"/>
  </r>
  <r>
    <x v="223"/>
    <s v="Davies"/>
    <s v="Block"/>
    <x v="5"/>
    <s v="Ekonomi"/>
    <n v="343.71000000000004"/>
  </r>
  <r>
    <x v="224"/>
    <s v="Brown"/>
    <s v="Kaffemugg"/>
    <x v="4"/>
    <s v="Ekonomi"/>
    <n v="2950.23"/>
  </r>
  <r>
    <x v="225"/>
    <s v="Milner"/>
    <s v="Nyckelband"/>
    <x v="2"/>
    <s v="Produktion"/>
    <n v="660.15"/>
  </r>
  <r>
    <x v="225"/>
    <s v="Smith"/>
    <s v="Kaffemugg"/>
    <x v="0"/>
    <s v="Administration"/>
    <n v="544.79999999999995"/>
  </r>
  <r>
    <x v="225"/>
    <s v="Brown"/>
    <s v="Kaffemugg"/>
    <x v="5"/>
    <s v="Personal"/>
    <n v="409.79999999999995"/>
  </r>
  <r>
    <x v="225"/>
    <s v="Carter"/>
    <s v="Kuvert"/>
    <x v="2"/>
    <s v="Marknad"/>
    <n v="1645.9299999999998"/>
  </r>
  <r>
    <x v="225"/>
    <s v="Milner"/>
    <s v="Kuvert"/>
    <x v="4"/>
    <s v="Personal"/>
    <n v="2212"/>
  </r>
  <r>
    <x v="226"/>
    <s v="Milner"/>
    <s v="Kuvert"/>
    <x v="1"/>
    <s v="Administration"/>
    <n v="3100.02"/>
  </r>
  <r>
    <x v="226"/>
    <s v="Bond"/>
    <s v="Kaffemugg"/>
    <x v="2"/>
    <s v="Marknad"/>
    <n v="1834.2800000000002"/>
  </r>
  <r>
    <x v="227"/>
    <s v="Smith"/>
    <s v="Penna kulspets"/>
    <x v="2"/>
    <s v="Marknad"/>
    <n v="129.28"/>
  </r>
  <r>
    <x v="228"/>
    <s v="Milner"/>
    <s v="Penna stift"/>
    <x v="2"/>
    <s v="Ekonomi"/>
    <n v="241.20000000000002"/>
  </r>
  <r>
    <x v="228"/>
    <s v="Carter"/>
    <s v="Nyckelband"/>
    <x v="2"/>
    <s v="Administration"/>
    <n v="196.24"/>
  </r>
  <r>
    <x v="228"/>
    <s v="Carter"/>
    <s v="Plastficka"/>
    <x v="1"/>
    <s v="Produktion"/>
    <n v="245"/>
  </r>
  <r>
    <x v="228"/>
    <s v="Brown"/>
    <s v="Block"/>
    <x v="3"/>
    <s v="Personal"/>
    <n v="374.88"/>
  </r>
  <r>
    <x v="229"/>
    <s v="Davies"/>
    <s v="Kuvert"/>
    <x v="2"/>
    <s v="Produktion"/>
    <n v="5766.06"/>
  </r>
  <r>
    <x v="230"/>
    <s v="Milner"/>
    <s v="Penna stift"/>
    <x v="0"/>
    <s v="Marknad"/>
    <n v="57.32"/>
  </r>
  <r>
    <x v="230"/>
    <s v="Carter"/>
    <s v="Nyckelband"/>
    <x v="5"/>
    <s v="Marknad"/>
    <n v="374.67"/>
  </r>
  <r>
    <x v="230"/>
    <s v="Smith"/>
    <s v="Penna kulspets"/>
    <x v="4"/>
    <s v="Produktion"/>
    <n v="451.5"/>
  </r>
  <r>
    <x v="230"/>
    <s v="Carter"/>
    <s v="Kuvert"/>
    <x v="2"/>
    <s v="Produktion"/>
    <n v="2177.14"/>
  </r>
  <r>
    <x v="231"/>
    <s v="Milner"/>
    <s v="Block"/>
    <x v="3"/>
    <s v="Marknad"/>
    <n v="170.04"/>
  </r>
  <r>
    <x v="231"/>
    <s v="Smith"/>
    <s v="Penna kulspets"/>
    <x v="0"/>
    <s v="Marknad"/>
    <n v="828.63"/>
  </r>
  <r>
    <x v="232"/>
    <s v="Brown"/>
    <s v="Block"/>
    <x v="2"/>
    <s v="Administration"/>
    <n v="172.07999999999998"/>
  </r>
  <r>
    <x v="232"/>
    <s v="Carter"/>
    <s v="Penna stift"/>
    <x v="3"/>
    <s v="Marknad"/>
    <n v="312.2"/>
  </r>
  <r>
    <x v="232"/>
    <s v="Brown"/>
    <s v="Kuvert"/>
    <x v="2"/>
    <s v="Personal"/>
    <n v="2717.6"/>
  </r>
  <r>
    <x v="232"/>
    <s v="Carter"/>
    <s v="Penna stift"/>
    <x v="1"/>
    <s v="Marknad"/>
    <n v="619.20000000000005"/>
  </r>
  <r>
    <x v="233"/>
    <s v="Carter"/>
    <s v="Kaffemugg"/>
    <x v="1"/>
    <s v="Ekonomi"/>
    <n v="265.62"/>
  </r>
  <r>
    <x v="233"/>
    <s v="Bond"/>
    <s v="Penna kulspets"/>
    <x v="4"/>
    <s v="Ekonomi"/>
    <n v="1233.5400000000002"/>
  </r>
  <r>
    <x v="233"/>
    <s v="Davies"/>
    <s v="Penna kulspets"/>
    <x v="1"/>
    <s v="Personal"/>
    <n v="1828.16"/>
  </r>
  <r>
    <x v="234"/>
    <s v="Davies"/>
    <s v="Block"/>
    <x v="5"/>
    <s v="Personal"/>
    <n v="644.52"/>
  </r>
  <r>
    <x v="234"/>
    <s v="Carter"/>
    <s v="Kaffemugg"/>
    <x v="0"/>
    <s v="Administration"/>
    <n v="488.75"/>
  </r>
  <r>
    <x v="235"/>
    <s v="Bond"/>
    <s v="Kuvert"/>
    <x v="1"/>
    <s v="Personal"/>
    <n v="2330.25"/>
  </r>
  <r>
    <x v="235"/>
    <s v="Milner"/>
    <s v="Nyckelband"/>
    <x v="4"/>
    <s v="Marknad"/>
    <n v="876.24"/>
  </r>
  <r>
    <x v="235"/>
    <s v="Brown"/>
    <s v="Penna kulspets"/>
    <x v="2"/>
    <s v="Marknad"/>
    <n v="1369.5"/>
  </r>
  <r>
    <x v="236"/>
    <s v="Carter"/>
    <s v="Block"/>
    <x v="4"/>
    <s v="Personal"/>
    <n v="163.13"/>
  </r>
  <r>
    <x v="236"/>
    <s v="Brown"/>
    <s v="Plastficka"/>
    <x v="0"/>
    <s v="Produktion"/>
    <n v="251.97000000000003"/>
  </r>
  <r>
    <x v="236"/>
    <s v="Bond"/>
    <s v="Plastficka"/>
    <x v="4"/>
    <s v="Personal"/>
    <n v="172.39999999999998"/>
  </r>
  <r>
    <x v="236"/>
    <s v="Smith"/>
    <s v="Kuvert"/>
    <x v="4"/>
    <s v="Produktion"/>
    <n v="1388.5"/>
  </r>
  <r>
    <x v="237"/>
    <s v="Milner"/>
    <s v="Penna stift"/>
    <x v="1"/>
    <s v="Produktion"/>
    <n v="282.54000000000002"/>
  </r>
  <r>
    <x v="238"/>
    <s v="Davies"/>
    <s v="Nyckelband"/>
    <x v="0"/>
    <s v="Ekonomi"/>
    <n v="876.52"/>
  </r>
  <r>
    <x v="239"/>
    <s v="Smith"/>
    <s v="Kuvert"/>
    <x v="0"/>
    <s v="Ekonomi"/>
    <n v="5378.76"/>
  </r>
  <r>
    <x v="240"/>
    <s v="Bond"/>
    <s v="Penna kulspets"/>
    <x v="0"/>
    <s v="Personal"/>
    <n v="24.869999999999997"/>
  </r>
  <r>
    <x v="240"/>
    <s v="Carter"/>
    <s v="Nyckelband"/>
    <x v="3"/>
    <s v="Personal"/>
    <n v="126.72"/>
  </r>
  <r>
    <x v="241"/>
    <s v="Smith"/>
    <s v="Penna kulspets"/>
    <x v="4"/>
    <s v="Marknad"/>
    <n v="988.16"/>
  </r>
  <r>
    <x v="241"/>
    <s v="Bond"/>
    <s v="Nyckelband"/>
    <x v="0"/>
    <s v="Personal"/>
    <n v="794.64"/>
  </r>
  <r>
    <x v="242"/>
    <s v="Carter"/>
    <s v="Kuvert"/>
    <x v="3"/>
    <s v="Marknad"/>
    <n v="2027.6399999999999"/>
  </r>
  <r>
    <x v="242"/>
    <s v="Smith"/>
    <s v="Penna kulspets"/>
    <x v="4"/>
    <s v="Marknad"/>
    <n v="881.58999999999992"/>
  </r>
  <r>
    <x v="243"/>
    <s v="Brown"/>
    <s v="Penna kulspets"/>
    <x v="1"/>
    <s v="Personal"/>
    <n v="1481.2"/>
  </r>
  <r>
    <x v="244"/>
    <s v="Bond"/>
    <s v="Penna stift"/>
    <x v="1"/>
    <s v="Ekonomi"/>
    <n v="172.7"/>
  </r>
  <r>
    <x v="244"/>
    <s v="Bond"/>
    <s v="Plastficka"/>
    <x v="5"/>
    <s v="Administration"/>
    <n v="290.45"/>
  </r>
  <r>
    <x v="245"/>
    <s v="Carter"/>
    <s v="Penna kulspets"/>
    <x v="5"/>
    <s v="Marknad"/>
    <n v="960"/>
  </r>
  <r>
    <x v="246"/>
    <s v="Milner"/>
    <s v="Block"/>
    <x v="4"/>
    <s v="Ekonomi"/>
    <n v="593.27"/>
  </r>
  <r>
    <x v="246"/>
    <s v="Smith"/>
    <s v="Block"/>
    <x v="0"/>
    <s v="Produktion"/>
    <n v="281.88"/>
  </r>
  <r>
    <x v="246"/>
    <s v="Carter"/>
    <s v="Nyckelband"/>
    <x v="5"/>
    <s v="Administration"/>
    <n v="433.3"/>
  </r>
  <r>
    <x v="247"/>
    <s v="Bond"/>
    <s v="Penna stift"/>
    <x v="4"/>
    <s v="Ekonomi"/>
    <n v="191.07000000000002"/>
  </r>
  <r>
    <x v="248"/>
    <s v="Smith"/>
    <s v="Nyckelband"/>
    <x v="2"/>
    <s v="Produktion"/>
    <n v="1060.56"/>
  </r>
  <r>
    <x v="248"/>
    <s v="Carter"/>
    <s v="Penna kulspets"/>
    <x v="3"/>
    <s v="Ekonomi"/>
    <n v="938.86"/>
  </r>
  <r>
    <x v="249"/>
    <s v="Smith"/>
    <s v="Kaffemugg"/>
    <x v="2"/>
    <s v="Personal"/>
    <n v="294.85000000000002"/>
  </r>
  <r>
    <x v="249"/>
    <s v="Davies"/>
    <s v="Kuvert"/>
    <x v="2"/>
    <s v="Produktion"/>
    <n v="691.47"/>
  </r>
  <r>
    <x v="249"/>
    <s v="Milner"/>
    <s v="Penna kulspets"/>
    <x v="3"/>
    <s v="Administration"/>
    <n v="986.5"/>
  </r>
  <r>
    <x v="250"/>
    <s v="Milner"/>
    <s v="Kaffemugg"/>
    <x v="2"/>
    <s v="Personal"/>
    <n v="1426.2"/>
  </r>
  <r>
    <x v="251"/>
    <s v="Davies"/>
    <s v="Plastficka"/>
    <x v="1"/>
    <s v="Marknad"/>
    <n v="330.78"/>
  </r>
  <r>
    <x v="251"/>
    <s v="Milner"/>
    <s v="Kuvert"/>
    <x v="5"/>
    <s v="Personal"/>
    <n v="3204.13"/>
  </r>
  <r>
    <x v="252"/>
    <s v="Bond"/>
    <s v="Kaffemugg"/>
    <x v="4"/>
    <s v="Personal"/>
    <n v="973.95"/>
  </r>
  <r>
    <x v="252"/>
    <s v="Smith"/>
    <s v="Penna kulspets"/>
    <x v="2"/>
    <s v="Personal"/>
    <n v="603.75"/>
  </r>
  <r>
    <x v="253"/>
    <s v="Carter"/>
    <s v="Penna stift"/>
    <x v="5"/>
    <s v="Administration"/>
    <n v="1772.12"/>
  </r>
  <r>
    <x v="253"/>
    <s v="Brown"/>
    <s v="Plastficka"/>
    <x v="3"/>
    <s v="Administration"/>
    <n v="183.84"/>
  </r>
  <r>
    <x v="254"/>
    <s v="Brown"/>
    <s v="Penna stift"/>
    <x v="2"/>
    <s v="Produktion"/>
    <n v="88.320000000000007"/>
  </r>
  <r>
    <x v="255"/>
    <s v="Davies"/>
    <s v="Block"/>
    <x v="4"/>
    <s v="Ekonomi"/>
    <n v="647.39"/>
  </r>
  <r>
    <x v="255"/>
    <s v="Carter"/>
    <s v="Penna kulspets"/>
    <x v="1"/>
    <s v="Personal"/>
    <n v="574.4"/>
  </r>
  <r>
    <x v="255"/>
    <s v="Smith"/>
    <s v="Kuvert"/>
    <x v="5"/>
    <s v="Administration"/>
    <n v="164.89000000000001"/>
  </r>
  <r>
    <x v="255"/>
    <s v="Davies"/>
    <s v="Penna stift"/>
    <x v="1"/>
    <s v="Administration"/>
    <n v="528.95999999999992"/>
  </r>
  <r>
    <x v="256"/>
    <s v="Smith"/>
    <s v="Block"/>
    <x v="5"/>
    <s v="Ekonomi"/>
    <n v="176.01999999999998"/>
  </r>
  <r>
    <x v="257"/>
    <s v="Bond"/>
    <s v="Kaffemugg"/>
    <x v="4"/>
    <s v="Personal"/>
    <n v="1497.42"/>
  </r>
  <r>
    <x v="257"/>
    <s v="Brown"/>
    <s v="Penna kulspets"/>
    <x v="2"/>
    <s v="Personal"/>
    <n v="1618.27"/>
  </r>
  <r>
    <x v="257"/>
    <s v="Milner"/>
    <s v="Penna kulspets"/>
    <x v="4"/>
    <s v="Personal"/>
    <n v="686.91"/>
  </r>
  <r>
    <x v="258"/>
    <s v="Bond"/>
    <s v="Block"/>
    <x v="5"/>
    <s v="Personal"/>
    <n v="558.40000000000009"/>
  </r>
  <r>
    <x v="259"/>
    <s v="Carter"/>
    <s v="Plastficka"/>
    <x v="5"/>
    <s v="Produktion"/>
    <n v="130.39999999999998"/>
  </r>
  <r>
    <x v="260"/>
    <s v="Smith"/>
    <s v="Kaffemugg"/>
    <x v="1"/>
    <s v="Produktion"/>
    <n v="1381.2"/>
  </r>
  <r>
    <x v="260"/>
    <s v="Bond"/>
    <s v="Nyckelband"/>
    <x v="3"/>
    <s v="Administration"/>
    <n v="668.36"/>
  </r>
  <r>
    <x v="260"/>
    <s v="Davies"/>
    <s v="Kaffemugg"/>
    <x v="4"/>
    <s v="Personal"/>
    <n v="1129.92"/>
  </r>
  <r>
    <x v="261"/>
    <s v="Carter"/>
    <s v="Nyckelband"/>
    <x v="5"/>
    <s v="Administration"/>
    <n v="1144.78"/>
  </r>
  <r>
    <x v="261"/>
    <s v="Davies"/>
    <s v="Plastficka"/>
    <x v="4"/>
    <s v="Ekonomi"/>
    <n v="174.24"/>
  </r>
  <r>
    <x v="261"/>
    <s v="Bond"/>
    <s v="Plastficka"/>
    <x v="5"/>
    <s v="Produktion"/>
    <n v="257.03999999999996"/>
  </r>
  <r>
    <x v="262"/>
    <s v="Smith"/>
    <s v="Plastficka"/>
    <x v="3"/>
    <s v="Marknad"/>
    <n v="329.22999999999996"/>
  </r>
  <r>
    <x v="262"/>
    <s v="Milner"/>
    <s v="Kuvert"/>
    <x v="3"/>
    <s v="Marknad"/>
    <n v="1618.4"/>
  </r>
  <r>
    <x v="262"/>
    <s v="Smith"/>
    <s v="Kuvert"/>
    <x v="3"/>
    <s v="Marknad"/>
    <n v="2941.8"/>
  </r>
  <r>
    <x v="262"/>
    <s v="Bond"/>
    <s v="Nyckelband"/>
    <x v="4"/>
    <s v="Personal"/>
    <n v="98.609999999999985"/>
  </r>
  <r>
    <x v="262"/>
    <s v="Carter"/>
    <s v="Kaffemugg"/>
    <x v="3"/>
    <s v="Personal"/>
    <n v="660.96"/>
  </r>
  <r>
    <x v="263"/>
    <s v="Bond"/>
    <s v="Nyckelband"/>
    <x v="4"/>
    <s v="Administration"/>
    <n v="1365.2"/>
  </r>
  <r>
    <x v="263"/>
    <s v="Milner"/>
    <s v="Penna stift"/>
    <x v="5"/>
    <s v="Personal"/>
    <n v="582.49"/>
  </r>
  <r>
    <x v="264"/>
    <s v="Carter"/>
    <s v="Plastficka"/>
    <x v="2"/>
    <s v="Produktion"/>
    <n v="216"/>
  </r>
  <r>
    <x v="264"/>
    <s v="Brown"/>
    <s v="Penna stift"/>
    <x v="0"/>
    <s v="Ekonomi"/>
    <n v="243.10000000000002"/>
  </r>
  <r>
    <x v="264"/>
    <s v="Bond"/>
    <s v="Block"/>
    <x v="3"/>
    <s v="Produktion"/>
    <n v="523.64"/>
  </r>
  <r>
    <x v="264"/>
    <s v="Brown"/>
    <s v="Nyckelband"/>
    <x v="0"/>
    <s v="Administration"/>
    <n v="325.70999999999998"/>
  </r>
  <r>
    <x v="264"/>
    <s v="Brown"/>
    <s v="Plastficka"/>
    <x v="4"/>
    <s v="Marknad"/>
    <n v="362.06"/>
  </r>
  <r>
    <x v="265"/>
    <s v="Davies"/>
    <s v="Penna kulspets"/>
    <x v="4"/>
    <s v="Produktion"/>
    <n v="692.30000000000007"/>
  </r>
  <r>
    <x v="265"/>
    <s v="Carter"/>
    <s v="Block"/>
    <x v="0"/>
    <s v="Ekonomi"/>
    <n v="166.17999999999998"/>
  </r>
  <r>
    <x v="266"/>
    <s v="Smith"/>
    <s v="Kaffemugg"/>
    <x v="0"/>
    <s v="Personal"/>
    <n v="1193.0600000000002"/>
  </r>
  <r>
    <x v="266"/>
    <s v="Carter"/>
    <s v="Kaffemugg"/>
    <x v="5"/>
    <s v="Administration"/>
    <n v="767.03000000000009"/>
  </r>
  <r>
    <x v="267"/>
    <s v="Milner"/>
    <s v="Kuvert"/>
    <x v="5"/>
    <s v="Ekonomi"/>
    <n v="5532.84"/>
  </r>
  <r>
    <x v="267"/>
    <s v="Bond"/>
    <s v="Nyckelband"/>
    <x v="2"/>
    <s v="Ekonomi"/>
    <n v="382.06"/>
  </r>
  <r>
    <x v="267"/>
    <s v="Brown"/>
    <s v="Nyckelband"/>
    <x v="2"/>
    <s v="Marknad"/>
    <n v="1233.24"/>
  </r>
  <r>
    <x v="267"/>
    <s v="Smith"/>
    <s v="Block"/>
    <x v="2"/>
    <s v="Marknad"/>
    <n v="433.69"/>
  </r>
  <r>
    <x v="267"/>
    <s v="Carter"/>
    <s v="Block"/>
    <x v="3"/>
    <s v="Administration"/>
    <n v="281.52"/>
  </r>
  <r>
    <x v="267"/>
    <s v="Brown"/>
    <s v="Penna kulspets"/>
    <x v="3"/>
    <s v="Produktion"/>
    <n v="691.90000000000009"/>
  </r>
  <r>
    <x v="268"/>
    <s v="Bond"/>
    <s v="Penna stift"/>
    <x v="4"/>
    <s v="Administration"/>
    <n v="324.71999999999997"/>
  </r>
  <r>
    <x v="269"/>
    <s v="Davies"/>
    <s v="Kuvert"/>
    <x v="1"/>
    <s v="Ekonomi"/>
    <n v="590.96"/>
  </r>
  <r>
    <x v="269"/>
    <s v="Davies"/>
    <s v="Penna stift"/>
    <x v="2"/>
    <s v="Produktion"/>
    <n v="711"/>
  </r>
  <r>
    <x v="270"/>
    <s v="Brown"/>
    <s v="Plastficka"/>
    <x v="2"/>
    <s v="Personal"/>
    <n v="175.46"/>
  </r>
  <r>
    <x v="271"/>
    <s v="Brown"/>
    <s v="Kuvert"/>
    <x v="4"/>
    <s v="Marknad"/>
    <n v="5560.1"/>
  </r>
  <r>
    <x v="271"/>
    <s v="Davies"/>
    <s v="Nyckelband"/>
    <x v="0"/>
    <s v="Produktion"/>
    <n v="360.48"/>
  </r>
  <r>
    <x v="271"/>
    <s v="Davies"/>
    <s v="Penna kulspets"/>
    <x v="2"/>
    <s v="Marknad"/>
    <n v="1619.1"/>
  </r>
  <r>
    <x v="272"/>
    <s v="Milner"/>
    <s v="Penna stift"/>
    <x v="0"/>
    <s v="Marknad"/>
    <n v="178.92000000000002"/>
  </r>
  <r>
    <x v="272"/>
    <s v="Bond"/>
    <s v="Nyckelband"/>
    <x v="2"/>
    <s v="Produktion"/>
    <n v="709.80000000000007"/>
  </r>
  <r>
    <x v="273"/>
    <s v="Milner"/>
    <s v="Nyckelband"/>
    <x v="5"/>
    <s v="Administration"/>
    <n v="1153.28"/>
  </r>
  <r>
    <x v="274"/>
    <s v="Milner"/>
    <s v="Kuvert"/>
    <x v="0"/>
    <s v="Administration"/>
    <n v="6010.65"/>
  </r>
  <r>
    <x v="274"/>
    <s v="Milner"/>
    <s v="Plastficka"/>
    <x v="0"/>
    <s v="Personal"/>
    <n v="127.10999999999999"/>
  </r>
  <r>
    <x v="274"/>
    <s v="Brown"/>
    <s v="Kaffemugg"/>
    <x v="4"/>
    <s v="Administration"/>
    <n v="2488.1200000000003"/>
  </r>
  <r>
    <x v="274"/>
    <s v="Brown"/>
    <s v="Block"/>
    <x v="5"/>
    <s v="Personal"/>
    <n v="305.76"/>
  </r>
  <r>
    <x v="275"/>
    <s v="Davies"/>
    <s v="Penna kulspets"/>
    <x v="3"/>
    <s v="Administration"/>
    <n v="662.63"/>
  </r>
  <r>
    <x v="275"/>
    <s v="Smith"/>
    <s v="Plastficka"/>
    <x v="3"/>
    <s v="Ekonomi"/>
    <n v="253"/>
  </r>
  <r>
    <x v="275"/>
    <s v="Brown"/>
    <s v="Block"/>
    <x v="4"/>
    <s v="Produktion"/>
    <n v="377.6"/>
  </r>
  <r>
    <x v="276"/>
    <s v="Smith"/>
    <s v="Block"/>
    <x v="2"/>
    <s v="Administration"/>
    <n v="251.60000000000002"/>
  </r>
  <r>
    <x v="276"/>
    <s v="Brown"/>
    <s v="Plastficka"/>
    <x v="4"/>
    <s v="Ekonomi"/>
    <n v="28.849999999999998"/>
  </r>
  <r>
    <x v="277"/>
    <s v="Bond"/>
    <s v="Penna kulspets"/>
    <x v="1"/>
    <s v="Produktion"/>
    <n v="1286.6400000000001"/>
  </r>
  <r>
    <x v="278"/>
    <s v="Milner"/>
    <s v="Kaffemugg"/>
    <x v="4"/>
    <s v="Marknad"/>
    <n v="2447.9899999999998"/>
  </r>
  <r>
    <x v="279"/>
    <s v="Davies"/>
    <s v="Plastficka"/>
    <x v="5"/>
    <s v="Personal"/>
    <n v="290.88"/>
  </r>
  <r>
    <x v="279"/>
    <s v="Brown"/>
    <s v="Nyckelband"/>
    <x v="2"/>
    <s v="Ekonomi"/>
    <n v="406"/>
  </r>
  <r>
    <x v="280"/>
    <s v="Bond"/>
    <s v="Kuvert"/>
    <x v="4"/>
    <s v="Produktion"/>
    <n v="366.4"/>
  </r>
  <r>
    <x v="281"/>
    <s v="Smith"/>
    <s v="Kaffemugg"/>
    <x v="2"/>
    <s v="Ekonomi"/>
    <n v="2079.88"/>
  </r>
  <r>
    <x v="281"/>
    <s v="Brown"/>
    <s v="Penna stift"/>
    <x v="5"/>
    <s v="Produktion"/>
    <n v="168.75"/>
  </r>
  <r>
    <x v="281"/>
    <s v="Davies"/>
    <s v="Kuvert"/>
    <x v="2"/>
    <s v="Produktion"/>
    <n v="4730.55"/>
  </r>
  <r>
    <x v="282"/>
    <s v="Milner"/>
    <s v="Penna kulspets"/>
    <x v="1"/>
    <s v="Personal"/>
    <n v="1196.21"/>
  </r>
  <r>
    <x v="282"/>
    <s v="Brown"/>
    <s v="Block"/>
    <x v="5"/>
    <s v="Produktion"/>
    <n v="572.36"/>
  </r>
  <r>
    <x v="283"/>
    <s v="Milner"/>
    <s v="Block"/>
    <x v="2"/>
    <s v="Produktion"/>
    <n v="198.35999999999999"/>
  </r>
  <r>
    <x v="283"/>
    <s v="Davies"/>
    <s v="Kaffemugg"/>
    <x v="4"/>
    <s v="Personal"/>
    <n v="1873.02"/>
  </r>
  <r>
    <x v="284"/>
    <s v="Brown"/>
    <s v="Block"/>
    <x v="2"/>
    <s v="Ekonomi"/>
    <n v="970.65000000000009"/>
  </r>
  <r>
    <x v="284"/>
    <s v="Milner"/>
    <s v="Block"/>
    <x v="5"/>
    <s v="Personal"/>
    <n v="341.90999999999997"/>
  </r>
  <r>
    <x v="284"/>
    <s v="Milner"/>
    <s v="Block"/>
    <x v="3"/>
    <s v="Ekonomi"/>
    <n v="205.26"/>
  </r>
  <r>
    <x v="284"/>
    <s v="Smith"/>
    <s v="Plastficka"/>
    <x v="1"/>
    <s v="Marknad"/>
    <n v="267.14999999999998"/>
  </r>
  <r>
    <x v="285"/>
    <s v="Davies"/>
    <s v="Nyckelband"/>
    <x v="4"/>
    <s v="Marknad"/>
    <n v="1383.96"/>
  </r>
  <r>
    <x v="285"/>
    <s v="Milner"/>
    <s v="Penna stift"/>
    <x v="3"/>
    <s v="Produktion"/>
    <n v="136.96"/>
  </r>
  <r>
    <x v="286"/>
    <s v="Milner"/>
    <s v="Plastficka"/>
    <x v="1"/>
    <s v="Personal"/>
    <n v="113.22"/>
  </r>
  <r>
    <x v="286"/>
    <s v="Bond"/>
    <s v="Block"/>
    <x v="3"/>
    <s v="Ekonomi"/>
    <n v="450.56"/>
  </r>
  <r>
    <x v="287"/>
    <s v="Milner"/>
    <s v="Penna kulspets"/>
    <x v="4"/>
    <s v="Ekonomi"/>
    <n v="1563.7"/>
  </r>
  <r>
    <x v="288"/>
    <s v="Davies"/>
    <s v="Kaffemugg"/>
    <x v="3"/>
    <s v="Marknad"/>
    <n v="951.30000000000007"/>
  </r>
  <r>
    <x v="289"/>
    <s v="Bond"/>
    <s v="Plastficka"/>
    <x v="3"/>
    <s v="Marknad"/>
    <n v="181.17000000000002"/>
  </r>
  <r>
    <x v="289"/>
    <s v="Davies"/>
    <s v="Kaffemugg"/>
    <x v="5"/>
    <s v="Produktion"/>
    <n v="578.29999999999995"/>
  </r>
  <r>
    <x v="290"/>
    <s v="Brown"/>
    <s v="Penna stift"/>
    <x v="5"/>
    <s v="Personal"/>
    <n v="308"/>
  </r>
  <r>
    <x v="291"/>
    <s v="Brown"/>
    <s v="Nyckelband"/>
    <x v="3"/>
    <s v="Personal"/>
    <n v="1278.55"/>
  </r>
  <r>
    <x v="292"/>
    <s v="Davies"/>
    <s v="Penna kulspets"/>
    <x v="4"/>
    <s v="Marknad"/>
    <n v="1372.99"/>
  </r>
  <r>
    <x v="293"/>
    <s v="Davies"/>
    <s v="Block"/>
    <x v="0"/>
    <s v="Produktion"/>
    <n v="574.55999999999995"/>
  </r>
  <r>
    <x v="294"/>
    <s v="Davies"/>
    <s v="Nyckelband"/>
    <x v="4"/>
    <s v="Personal"/>
    <n v="354.72"/>
  </r>
  <r>
    <x v="295"/>
    <s v="Davies"/>
    <s v="Penna stift"/>
    <x v="5"/>
    <s v="Administration"/>
    <n v="145.97999999999999"/>
  </r>
  <r>
    <x v="296"/>
    <s v="Smith"/>
    <s v="Plastficka"/>
    <x v="4"/>
    <s v="Produktion"/>
    <n v="106.08"/>
  </r>
  <r>
    <x v="296"/>
    <s v="Milner"/>
    <s v="Penna kulspets"/>
    <x v="5"/>
    <s v="Administration"/>
    <n v="1219.52"/>
  </r>
  <r>
    <x v="297"/>
    <s v="Smith"/>
    <s v="Penna kulspets"/>
    <x v="3"/>
    <s v="Produktion"/>
    <n v="337.44"/>
  </r>
  <r>
    <x v="297"/>
    <s v="Bond"/>
    <s v="Penna stift"/>
    <x v="2"/>
    <s v="Marknad"/>
    <n v="262.08"/>
  </r>
  <r>
    <x v="297"/>
    <s v="Smith"/>
    <s v="Kaffemugg"/>
    <x v="1"/>
    <s v="Personal"/>
    <n v="1533.6"/>
  </r>
  <r>
    <x v="298"/>
    <s v="Smith"/>
    <s v="Plastficka"/>
    <x v="0"/>
    <s v="Ekonomi"/>
    <n v="295.34999999999997"/>
  </r>
  <r>
    <x v="298"/>
    <s v="Carter"/>
    <s v="Kaffemugg"/>
    <x v="4"/>
    <s v="Marknad"/>
    <n v="2076.84"/>
  </r>
  <r>
    <x v="298"/>
    <s v="Davies"/>
    <s v="Kaffemugg"/>
    <x v="4"/>
    <s v="Produktion"/>
    <n v="180.6"/>
  </r>
  <r>
    <x v="298"/>
    <s v="Smith"/>
    <s v="Plastficka"/>
    <x v="0"/>
    <s v="Ekonomi"/>
    <n v="174.87"/>
  </r>
  <r>
    <x v="299"/>
    <s v="Bond"/>
    <s v="Block"/>
    <x v="1"/>
    <s v="Ekonomi"/>
    <n v="350.19"/>
  </r>
  <r>
    <x v="300"/>
    <s v="Smith"/>
    <s v="Kaffemugg"/>
    <x v="2"/>
    <s v="Marknad"/>
    <n v="2947.65"/>
  </r>
  <r>
    <x v="300"/>
    <s v="Brown"/>
    <s v="Penna kulspets"/>
    <x v="0"/>
    <s v="Personal"/>
    <n v="830.56000000000006"/>
  </r>
  <r>
    <x v="301"/>
    <s v="Bond"/>
    <s v="Penna kulspets"/>
    <x v="4"/>
    <s v="Ekonomi"/>
    <n v="653.48"/>
  </r>
  <r>
    <x v="301"/>
    <s v="Davies"/>
    <s v="Penna kulspets"/>
    <x v="2"/>
    <s v="Personal"/>
    <n v="1215.1600000000001"/>
  </r>
  <r>
    <x v="302"/>
    <s v="Brown"/>
    <s v="Kuvert"/>
    <x v="4"/>
    <s v="Produktion"/>
    <n v="5852"/>
  </r>
  <r>
    <x v="303"/>
    <s v="Brown"/>
    <s v="Kaffemugg"/>
    <x v="4"/>
    <s v="Personal"/>
    <n v="1671.8"/>
  </r>
  <r>
    <x v="304"/>
    <s v="Smith"/>
    <s v="Penna stift"/>
    <x v="3"/>
    <s v="Marknad"/>
    <n v="466.32"/>
  </r>
  <r>
    <x v="305"/>
    <s v="Brown"/>
    <s v="Kuvert"/>
    <x v="3"/>
    <s v="Marknad"/>
    <n v="4305.8999999999996"/>
  </r>
  <r>
    <x v="305"/>
    <s v="Davies"/>
    <s v="Penna kulspets"/>
    <x v="3"/>
    <s v="Produktion"/>
    <n v="1038.5899999999999"/>
  </r>
  <r>
    <x v="306"/>
    <s v="Brown"/>
    <s v="Penna kulspets"/>
    <x v="1"/>
    <s v="Produktion"/>
    <n v="501.33"/>
  </r>
  <r>
    <x v="307"/>
    <s v="Davies"/>
    <s v="Block"/>
    <x v="4"/>
    <s v="Personal"/>
    <n v="522.48"/>
  </r>
  <r>
    <x v="307"/>
    <s v="Carter"/>
    <s v="Plastficka"/>
    <x v="0"/>
    <s v="Produktion"/>
    <n v="258"/>
  </r>
  <r>
    <x v="308"/>
    <s v="Carter"/>
    <s v="Kuvert"/>
    <x v="4"/>
    <s v="Marknad"/>
    <n v="2311.65"/>
  </r>
  <r>
    <x v="308"/>
    <s v="Bond"/>
    <s v="Penna kulspets"/>
    <x v="3"/>
    <s v="Administration"/>
    <n v="1189.8599999999999"/>
  </r>
  <r>
    <x v="309"/>
    <s v="Milner"/>
    <s v="Penna kulspets"/>
    <x v="0"/>
    <s v="Personal"/>
    <n v="307.3"/>
  </r>
  <r>
    <x v="310"/>
    <s v="Bond"/>
    <s v="Penna stift"/>
    <x v="3"/>
    <s v="Ekonomi"/>
    <n v="466.76000000000005"/>
  </r>
  <r>
    <x v="311"/>
    <s v="Carter"/>
    <s v="Kuvert"/>
    <x v="2"/>
    <s v="Produktion"/>
    <n v="5562.4"/>
  </r>
  <r>
    <x v="311"/>
    <s v="Carter"/>
    <s v="Kaffemugg"/>
    <x v="5"/>
    <s v="Produktion"/>
    <n v="1091.93"/>
  </r>
  <r>
    <x v="311"/>
    <s v="Carter"/>
    <s v="Penna kulspets"/>
    <x v="5"/>
    <s v="Produktion"/>
    <n v="1865.92"/>
  </r>
  <r>
    <x v="311"/>
    <s v="Smith"/>
    <s v="Penna kulspets"/>
    <x v="0"/>
    <s v="Personal"/>
    <n v="413.38"/>
  </r>
  <r>
    <x v="312"/>
    <s v="Bond"/>
    <s v="Kaffemugg"/>
    <x v="1"/>
    <s v="Produktion"/>
    <n v="2300.1000000000004"/>
  </r>
  <r>
    <x v="312"/>
    <s v="Milner"/>
    <s v="Penna kulspets"/>
    <x v="1"/>
    <s v="Ekonomi"/>
    <n v="569.79999999999995"/>
  </r>
  <r>
    <x v="312"/>
    <s v="Davies"/>
    <s v="Kaffemugg"/>
    <x v="4"/>
    <s v="Administration"/>
    <n v="241.68"/>
  </r>
  <r>
    <x v="312"/>
    <s v="Carter"/>
    <s v="Block"/>
    <x v="5"/>
    <s v="Administration"/>
    <n v="285.18"/>
  </r>
  <r>
    <x v="313"/>
    <s v="Davies"/>
    <s v="Nyckelband"/>
    <x v="4"/>
    <s v="Marknad"/>
    <n v="1063.5999999999999"/>
  </r>
  <r>
    <x v="313"/>
    <s v="Davies"/>
    <s v="Kaffemugg"/>
    <x v="4"/>
    <s v="Produktion"/>
    <n v="362.95000000000005"/>
  </r>
  <r>
    <x v="314"/>
    <s v="Davies"/>
    <s v="Penna kulspets"/>
    <x v="2"/>
    <s v="Marknad"/>
    <n v="948"/>
  </r>
  <r>
    <x v="315"/>
    <s v="Bond"/>
    <s v="Block"/>
    <x v="1"/>
    <s v="Personal"/>
    <n v="170.38"/>
  </r>
  <r>
    <x v="315"/>
    <s v="Brown"/>
    <s v="Kuvert"/>
    <x v="4"/>
    <s v="Administration"/>
    <n v="2541.6"/>
  </r>
  <r>
    <x v="316"/>
    <s v="Davies"/>
    <s v="Nyckelband"/>
    <x v="5"/>
    <s v="Produktion"/>
    <n v="765.36"/>
  </r>
  <r>
    <x v="316"/>
    <s v="Davies"/>
    <s v="Penna kulspets"/>
    <x v="3"/>
    <s v="Personal"/>
    <n v="1160.4599999999998"/>
  </r>
  <r>
    <x v="316"/>
    <s v="Bond"/>
    <s v="Block"/>
    <x v="4"/>
    <s v="Administration"/>
    <n v="488.25"/>
  </r>
  <r>
    <x v="317"/>
    <s v="Brown"/>
    <s v="Block"/>
    <x v="2"/>
    <s v="Administration"/>
    <n v="285.34000000000003"/>
  </r>
  <r>
    <x v="318"/>
    <s v="Milner"/>
    <s v="Block"/>
    <x v="2"/>
    <s v="Produktion"/>
    <n v="1521.0300000000002"/>
  </r>
  <r>
    <x v="319"/>
    <s v="Brown"/>
    <s v="Block"/>
    <x v="3"/>
    <s v="Personal"/>
    <n v="174.68"/>
  </r>
  <r>
    <x v="319"/>
    <s v="Bond"/>
    <s v="Penna kulspets"/>
    <x v="5"/>
    <s v="Marknad"/>
    <n v="1318.36"/>
  </r>
  <r>
    <x v="319"/>
    <s v="Milner"/>
    <s v="Penna stift"/>
    <x v="1"/>
    <s v="Administration"/>
    <n v="249.6"/>
  </r>
  <r>
    <x v="320"/>
    <s v="Brown"/>
    <s v="Kuvert"/>
    <x v="5"/>
    <s v="Ekonomi"/>
    <n v="3510.25"/>
  </r>
  <r>
    <x v="320"/>
    <s v="Bond"/>
    <s v="Penna kulspets"/>
    <x v="2"/>
    <s v="Administration"/>
    <n v="1192.1000000000001"/>
  </r>
  <r>
    <x v="321"/>
    <s v="Carter"/>
    <s v="Nyckelband"/>
    <x v="5"/>
    <s v="Marknad"/>
    <n v="173.68"/>
  </r>
  <r>
    <x v="321"/>
    <s v="Davies"/>
    <s v="Penna kulspets"/>
    <x v="3"/>
    <s v="Personal"/>
    <n v="1208.69"/>
  </r>
  <r>
    <x v="322"/>
    <s v="Milner"/>
    <s v="Penna stift"/>
    <x v="4"/>
    <s v="Marknad"/>
    <n v="386.09999999999997"/>
  </r>
  <r>
    <x v="323"/>
    <s v="Davies"/>
    <s v="Kuvert"/>
    <x v="2"/>
    <s v="Administration"/>
    <n v="1088.6600000000001"/>
  </r>
  <r>
    <x v="323"/>
    <s v="Smith"/>
    <s v="Penna kulspets"/>
    <x v="4"/>
    <s v="Produktion"/>
    <n v="945.78"/>
  </r>
  <r>
    <x v="323"/>
    <s v="Davies"/>
    <s v="Block"/>
    <x v="4"/>
    <s v="Produktion"/>
    <n v="256.8"/>
  </r>
  <r>
    <x v="323"/>
    <s v="Milner"/>
    <s v="Block"/>
    <x v="5"/>
    <s v="Ekonomi"/>
    <n v="288.75"/>
  </r>
  <r>
    <x v="324"/>
    <s v="Smith"/>
    <s v="Penna kulspets"/>
    <x v="4"/>
    <s v="Marknad"/>
    <n v="1051.6199999999999"/>
  </r>
  <r>
    <x v="325"/>
    <s v="Brown"/>
    <s v="Block"/>
    <x v="1"/>
    <s v="Marknad"/>
    <n v="238.6"/>
  </r>
  <r>
    <x v="326"/>
    <s v="Smith"/>
    <s v="Block"/>
    <x v="4"/>
    <s v="Personal"/>
    <n v="170.56"/>
  </r>
  <r>
    <x v="327"/>
    <s v="Smith"/>
    <s v="Plastficka"/>
    <x v="1"/>
    <s v="Administration"/>
    <n v="142"/>
  </r>
  <r>
    <x v="327"/>
    <s v="Carter"/>
    <s v="Plastficka"/>
    <x v="1"/>
    <s v="Administration"/>
    <n v="90.86"/>
  </r>
  <r>
    <x v="327"/>
    <s v="Smith"/>
    <s v="Kuvert"/>
    <x v="1"/>
    <s v="Personal"/>
    <n v="881.14"/>
  </r>
  <r>
    <x v="327"/>
    <s v="Milner"/>
    <s v="Kaffemugg"/>
    <x v="5"/>
    <s v="Administration"/>
    <n v="707.84999999999991"/>
  </r>
  <r>
    <x v="328"/>
    <s v="Bond"/>
    <s v="Block"/>
    <x v="3"/>
    <s v="Personal"/>
    <n v="200.76"/>
  </r>
  <r>
    <x v="328"/>
    <s v="Brown"/>
    <s v="Nyckelband"/>
    <x v="2"/>
    <s v="Personal"/>
    <n v="1217.8999999999999"/>
  </r>
  <r>
    <x v="328"/>
    <s v="Carter"/>
    <s v="Block"/>
    <x v="2"/>
    <s v="Personal"/>
    <n v="605.6"/>
  </r>
  <r>
    <x v="329"/>
    <s v="Bond"/>
    <s v="Kaffemugg"/>
    <x v="3"/>
    <s v="Ekonomi"/>
    <n v="2147.04"/>
  </r>
  <r>
    <x v="329"/>
    <s v="Smith"/>
    <s v="Nyckelband"/>
    <x v="2"/>
    <s v="Marknad"/>
    <n v="475.52"/>
  </r>
  <r>
    <x v="329"/>
    <s v="Carter"/>
    <s v="Kaffemugg"/>
    <x v="4"/>
    <s v="Personal"/>
    <n v="2964.2000000000003"/>
  </r>
  <r>
    <x v="329"/>
    <s v="Davies"/>
    <s v="Nyckelband"/>
    <x v="0"/>
    <s v="Marknad"/>
    <n v="492.86"/>
  </r>
  <r>
    <x v="329"/>
    <s v="Milner"/>
    <s v="Penna kulspets"/>
    <x v="3"/>
    <s v="Ekonomi"/>
    <n v="1228"/>
  </r>
  <r>
    <x v="330"/>
    <s v="Milner"/>
    <s v="Penna stift"/>
    <x v="5"/>
    <s v="Marknad"/>
    <n v="404.14000000000004"/>
  </r>
  <r>
    <x v="330"/>
    <s v="Bond"/>
    <s v="Plastficka"/>
    <x v="1"/>
    <s v="Marknad"/>
    <n v="136.85"/>
  </r>
  <r>
    <x v="330"/>
    <s v="Milner"/>
    <s v="Kuvert"/>
    <x v="2"/>
    <s v="Ekonomi"/>
    <n v="5370.84"/>
  </r>
  <r>
    <x v="331"/>
    <s v="Brown"/>
    <s v="Kuvert"/>
    <x v="4"/>
    <s v="Personal"/>
    <n v="1816.44"/>
  </r>
  <r>
    <x v="331"/>
    <s v="Davies"/>
    <s v="Kaffemugg"/>
    <x v="0"/>
    <s v="Administration"/>
    <n v="1846.08"/>
  </r>
  <r>
    <x v="331"/>
    <s v="Brown"/>
    <s v="Nyckelband"/>
    <x v="2"/>
    <s v="Marknad"/>
    <n v="626.12"/>
  </r>
  <r>
    <x v="332"/>
    <s v="Smith"/>
    <s v="Kaffemugg"/>
    <x v="3"/>
    <s v="Personal"/>
    <n v="2058.35"/>
  </r>
  <r>
    <x v="332"/>
    <s v="Bond"/>
    <s v="Kuvert"/>
    <x v="5"/>
    <s v="Marknad"/>
    <n v="1153.04"/>
  </r>
  <r>
    <x v="332"/>
    <s v="Bond"/>
    <s v="Penna kulspets"/>
    <x v="2"/>
    <s v="Produktion"/>
    <n v="897.12000000000012"/>
  </r>
  <r>
    <x v="332"/>
    <s v="Smith"/>
    <s v="Kaffemugg"/>
    <x v="5"/>
    <s v="Personal"/>
    <n v="2932.73"/>
  </r>
  <r>
    <x v="333"/>
    <s v="Brown"/>
    <s v="Kaffemugg"/>
    <x v="1"/>
    <s v="Ekonomi"/>
    <n v="1997.28"/>
  </r>
  <r>
    <x v="333"/>
    <s v="Davies"/>
    <s v="Penna kulspets"/>
    <x v="2"/>
    <s v="Ekonomi"/>
    <n v="1068.2099999999998"/>
  </r>
  <r>
    <x v="333"/>
    <s v="Smith"/>
    <s v="Nyckelband"/>
    <x v="3"/>
    <s v="Produktion"/>
    <n v="265.64999999999998"/>
  </r>
  <r>
    <x v="334"/>
    <s v="Milner"/>
    <s v="Nyckelband"/>
    <x v="2"/>
    <s v="Administration"/>
    <n v="585.79999999999995"/>
  </r>
  <r>
    <x v="334"/>
    <s v="Smith"/>
    <s v="Penna stift"/>
    <x v="0"/>
    <s v="Marknad"/>
    <n v="250.76999999999998"/>
  </r>
  <r>
    <x v="335"/>
    <s v="Smith"/>
    <s v="Penna kulspets"/>
    <x v="1"/>
    <s v="Marknad"/>
    <n v="1437.0800000000002"/>
  </r>
  <r>
    <x v="335"/>
    <s v="Davies"/>
    <s v="Block"/>
    <x v="0"/>
    <s v="Personal"/>
    <n v="263.14999999999998"/>
  </r>
  <r>
    <x v="336"/>
    <s v="Carter"/>
    <s v="Kaffemugg"/>
    <x v="4"/>
    <s v="Ekonomi"/>
    <n v="1011.75"/>
  </r>
  <r>
    <x v="336"/>
    <s v="Davies"/>
    <s v="Penna kulspets"/>
    <x v="3"/>
    <s v="Ekonomi"/>
    <n v="5978.92"/>
  </r>
  <r>
    <x v="336"/>
    <s v="Smith"/>
    <s v="Kuvert"/>
    <x v="0"/>
    <s v="Personal"/>
    <n v="3913.2000000000003"/>
  </r>
  <r>
    <x v="336"/>
    <s v="Brown"/>
    <s v="Block"/>
    <x v="1"/>
    <s v="Administration"/>
    <n v="471.3"/>
  </r>
  <r>
    <x v="336"/>
    <s v="Davies"/>
    <s v="Penna stift"/>
    <x v="4"/>
    <s v="Ekonomi"/>
    <n v="176.6"/>
  </r>
  <r>
    <x v="336"/>
    <s v="Bond"/>
    <s v="Plastficka"/>
    <x v="3"/>
    <s v="Administration"/>
    <n v="256.04000000000002"/>
  </r>
  <r>
    <x v="336"/>
    <s v="Carter"/>
    <s v="Kuvert"/>
    <x v="1"/>
    <s v="Personal"/>
    <n v="3663.84"/>
  </r>
  <r>
    <x v="337"/>
    <s v="Milner"/>
    <s v="Penna kulspets"/>
    <x v="0"/>
    <s v="Ekonomi"/>
    <n v="2128.3199999999997"/>
  </r>
  <r>
    <x v="337"/>
    <s v="Davies"/>
    <s v="Penna kulspets"/>
    <x v="5"/>
    <s v="Personal"/>
    <n v="995.75"/>
  </r>
  <r>
    <x v="337"/>
    <s v="Brown"/>
    <s v="Plastficka"/>
    <x v="2"/>
    <s v="Administration"/>
    <n v="74.62"/>
  </r>
  <r>
    <x v="338"/>
    <s v="Bond"/>
    <s v="Penna stift"/>
    <x v="0"/>
    <s v="Personal"/>
    <n v="801.14"/>
  </r>
  <r>
    <x v="339"/>
    <s v="Davies"/>
    <s v="Plastficka"/>
    <x v="0"/>
    <s v="Administration"/>
    <n v="59.3"/>
  </r>
  <r>
    <x v="339"/>
    <s v="Davies"/>
    <s v="Block"/>
    <x v="5"/>
    <s v="Personal"/>
    <n v="134"/>
  </r>
  <r>
    <x v="339"/>
    <s v="Smith"/>
    <s v="Block"/>
    <x v="1"/>
    <s v="Produktion"/>
    <n v="204.1"/>
  </r>
  <r>
    <x v="339"/>
    <s v="Carter"/>
    <s v="Kuvert"/>
    <x v="5"/>
    <s v="Produktion"/>
    <n v="4542.21"/>
  </r>
  <r>
    <x v="340"/>
    <s v="Bond"/>
    <s v="Plastficka"/>
    <x v="1"/>
    <s v="Ekonomi"/>
    <n v="151.74"/>
  </r>
  <r>
    <x v="341"/>
    <s v="Bond"/>
    <s v="Nyckelband"/>
    <x v="5"/>
    <s v="Personal"/>
    <n v="429.59"/>
  </r>
  <r>
    <x v="341"/>
    <s v="Davies"/>
    <s v="Kaffemugg"/>
    <x v="1"/>
    <s v="Ekonomi"/>
    <n v="2303.4"/>
  </r>
  <r>
    <x v="341"/>
    <s v="Milner"/>
    <s v="Block"/>
    <x v="3"/>
    <s v="Produktion"/>
    <n v="102.13"/>
  </r>
  <r>
    <x v="341"/>
    <s v="Brown"/>
    <s v="Kaffemugg"/>
    <x v="0"/>
    <s v="Personal"/>
    <n v="992.29"/>
  </r>
  <r>
    <x v="341"/>
    <s v="Milner"/>
    <s v="Plastficka"/>
    <x v="1"/>
    <s v="Produktion"/>
    <n v="211.84"/>
  </r>
  <r>
    <x v="342"/>
    <s v="Milner"/>
    <s v="Penna stift"/>
    <x v="3"/>
    <s v="Administration"/>
    <n v="411.5"/>
  </r>
  <r>
    <x v="342"/>
    <s v="Bond"/>
    <s v="Plastficka"/>
    <x v="2"/>
    <s v="Ekonomi"/>
    <n v="86.6"/>
  </r>
  <r>
    <x v="342"/>
    <s v="Smith"/>
    <s v="Kuvert"/>
    <x v="0"/>
    <s v="Produktion"/>
    <n v="1143.8399999999999"/>
  </r>
  <r>
    <x v="342"/>
    <s v="Smith"/>
    <s v="Penna kulspets"/>
    <x v="4"/>
    <s v="Personal"/>
    <n v="165.95"/>
  </r>
  <r>
    <x v="342"/>
    <s v="Davies"/>
    <s v="Penna stift"/>
    <x v="0"/>
    <s v="Marknad"/>
    <n v="187.88"/>
  </r>
  <r>
    <x v="342"/>
    <s v="Davies"/>
    <s v="Kuvert"/>
    <x v="0"/>
    <s v="Administration"/>
    <n v="5827.5"/>
  </r>
  <r>
    <x v="342"/>
    <s v="Davies"/>
    <s v="Penna kulspets"/>
    <x v="0"/>
    <s v="Produktion"/>
    <n v="833.22"/>
  </r>
  <r>
    <x v="343"/>
    <s v="Smith"/>
    <s v="Penna stift"/>
    <x v="3"/>
    <s v="Marknad"/>
    <n v="878.87999999999988"/>
  </r>
  <r>
    <x v="343"/>
    <s v="Carter"/>
    <s v="Nyckelband"/>
    <x v="0"/>
    <s v="Marknad"/>
    <n v="536.79999999999995"/>
  </r>
  <r>
    <x v="343"/>
    <s v="Davies"/>
    <s v="Penna kulspets"/>
    <x v="5"/>
    <s v="Marknad"/>
    <n v="684.71"/>
  </r>
  <r>
    <x v="343"/>
    <s v="Smith"/>
    <s v="Plastficka"/>
    <x v="1"/>
    <s v="Personal"/>
    <n v="123.42"/>
  </r>
  <r>
    <x v="344"/>
    <s v="Milner"/>
    <s v="Nyckelband"/>
    <x v="0"/>
    <s v="Personal"/>
    <n v="533.52"/>
  </r>
  <r>
    <x v="344"/>
    <s v="Brown"/>
    <s v="Plastficka"/>
    <x v="4"/>
    <s v="Personal"/>
    <n v="259.14"/>
  </r>
  <r>
    <x v="344"/>
    <s v="Brown"/>
    <s v="Penna stift"/>
    <x v="2"/>
    <s v="Marknad"/>
    <n v="307.04000000000002"/>
  </r>
  <r>
    <x v="345"/>
    <s v="Bond"/>
    <s v="Penna kulspets"/>
    <x v="0"/>
    <s v="Produktion"/>
    <n v="1284.8399999999999"/>
  </r>
  <r>
    <x v="346"/>
    <s v="Bond"/>
    <s v="Plastficka"/>
    <x v="0"/>
    <s v="Produktion"/>
    <n v="276.76"/>
  </r>
  <r>
    <x v="347"/>
    <s v="Brown"/>
    <s v="Kaffemugg"/>
    <x v="2"/>
    <s v="Ekonomi"/>
    <n v="248.14000000000001"/>
  </r>
  <r>
    <x v="348"/>
    <s v="Bond"/>
    <s v="Nyckelband"/>
    <x v="4"/>
    <s v="Personal"/>
    <n v="242.42"/>
  </r>
  <r>
    <x v="348"/>
    <s v="Smith"/>
    <s v="Penna stift"/>
    <x v="4"/>
    <s v="Produktion"/>
    <n v="295.26"/>
  </r>
  <r>
    <x v="349"/>
    <s v="Brown"/>
    <s v="Kaffemugg"/>
    <x v="2"/>
    <s v="Ekonomi"/>
    <n v="4859.28"/>
  </r>
  <r>
    <x v="349"/>
    <s v="Bond"/>
    <s v="Block"/>
    <x v="0"/>
    <s v="Ekonomi"/>
    <n v="416.64000000000004"/>
  </r>
  <r>
    <x v="349"/>
    <s v="Davies"/>
    <s v="Block"/>
    <x v="3"/>
    <s v="Administration"/>
    <n v="854.1"/>
  </r>
  <r>
    <x v="350"/>
    <s v="Brown"/>
    <s v="Kuvert"/>
    <x v="3"/>
    <s v="Produktion"/>
    <n v="3834.3300000000004"/>
  </r>
  <r>
    <x v="350"/>
    <s v="Smith"/>
    <s v="Kuvert"/>
    <x v="0"/>
    <s v="Ekonomi"/>
    <n v="156.06"/>
  </r>
  <r>
    <x v="350"/>
    <s v="Brown"/>
    <s v="Kaffemugg"/>
    <x v="1"/>
    <s v="Personal"/>
    <n v="1545.81"/>
  </r>
  <r>
    <x v="351"/>
    <s v="Carter"/>
    <s v="Kaffemugg"/>
    <x v="0"/>
    <s v="Ekonomi"/>
    <n v="547.23"/>
  </r>
  <r>
    <x v="351"/>
    <s v="Davies"/>
    <s v="Kuvert"/>
    <x v="4"/>
    <s v="Personal"/>
    <n v="3478.6400000000003"/>
  </r>
  <r>
    <x v="352"/>
    <s v="Milner"/>
    <s v="Plastficka"/>
    <x v="2"/>
    <s v="Ekonomi"/>
    <n v="124.08"/>
  </r>
  <r>
    <x v="353"/>
    <s v="Davies"/>
    <s v="Plastficka"/>
    <x v="0"/>
    <s v="Marknad"/>
    <n v="158.22"/>
  </r>
  <r>
    <x v="354"/>
    <s v="Davies"/>
    <s v="Nyckelband"/>
    <x v="0"/>
    <s v="Administration"/>
    <n v="359.89000000000004"/>
  </r>
  <r>
    <x v="355"/>
    <s v="Brown"/>
    <s v="Kaffemugg"/>
    <x v="5"/>
    <s v="Marknad"/>
    <n v="950.68999999999994"/>
  </r>
  <r>
    <x v="355"/>
    <s v="Smith"/>
    <s v="Kuvert"/>
    <x v="3"/>
    <s v="Administration"/>
    <n v="3910.56"/>
  </r>
  <r>
    <x v="356"/>
    <s v="Smith"/>
    <s v="Penna stift"/>
    <x v="1"/>
    <s v="Ekonomi"/>
    <n v="206.70000000000002"/>
  </r>
  <r>
    <x v="356"/>
    <s v="Brown"/>
    <s v="Penna stift"/>
    <x v="4"/>
    <s v="Marknad"/>
    <n v="556.5"/>
  </r>
  <r>
    <x v="357"/>
    <s v="Smith"/>
    <s v="Penna kulspets"/>
    <x v="3"/>
    <s v="Personal"/>
    <n v="1379.8200000000002"/>
  </r>
  <r>
    <x v="357"/>
    <s v="Davies"/>
    <s v="Penna stift"/>
    <x v="3"/>
    <s v="Ekonomi"/>
    <n v="638.75"/>
  </r>
  <r>
    <x v="357"/>
    <s v="Milner"/>
    <s v="Block"/>
    <x v="5"/>
    <s v="Ekonomi"/>
    <n v="418.5"/>
  </r>
  <r>
    <x v="358"/>
    <s v="Carter"/>
    <s v="Plastficka"/>
    <x v="0"/>
    <s v="Administration"/>
    <n v="85.600000000000009"/>
  </r>
  <r>
    <x v="359"/>
    <s v="Carter"/>
    <s v="Nyckelband"/>
    <x v="2"/>
    <s v="Ekonomi"/>
    <n v="425.28"/>
  </r>
  <r>
    <x v="360"/>
    <s v="Brown"/>
    <s v="Block"/>
    <x v="0"/>
    <s v="Produktion"/>
    <n v="217.20000000000002"/>
  </r>
  <r>
    <x v="360"/>
    <s v="Davies"/>
    <s v="Penna stift"/>
    <x v="0"/>
    <s v="Ekonomi"/>
    <n v="144.88"/>
  </r>
  <r>
    <x v="361"/>
    <s v="Brown"/>
    <s v="Block"/>
    <x v="5"/>
    <s v="Marknad"/>
    <n v="370.17"/>
  </r>
  <r>
    <x v="362"/>
    <s v="Smith"/>
    <s v="Kuvert"/>
    <x v="4"/>
    <s v="Marknad"/>
    <n v="5862.65"/>
  </r>
  <r>
    <x v="363"/>
    <s v="Bond"/>
    <s v="Plastficka"/>
    <x v="1"/>
    <s v="Produktion"/>
    <n v="103.04"/>
  </r>
  <r>
    <x v="363"/>
    <s v="Smith"/>
    <s v="Kaffemugg"/>
    <x v="5"/>
    <s v="Produktion"/>
    <n v="971.04"/>
  </r>
  <r>
    <x v="364"/>
    <s v="Brown"/>
    <s v="Penna stift"/>
    <x v="4"/>
    <s v="Produktion"/>
    <n v="391.3"/>
  </r>
  <r>
    <x v="364"/>
    <s v="Bond"/>
    <s v="Plastficka"/>
    <x v="3"/>
    <s v="Personal"/>
    <n v="131.36000000000001"/>
  </r>
  <r>
    <x v="365"/>
    <s v="Davies"/>
    <s v="Plastficka"/>
    <x v="1"/>
    <s v="Marknad"/>
    <n v="71.2"/>
  </r>
  <r>
    <x v="365"/>
    <s v="Davies"/>
    <s v="Penna kulspets"/>
    <x v="2"/>
    <s v="Marknad"/>
    <n v="504.22"/>
  </r>
  <r>
    <x v="365"/>
    <s v="Smith"/>
    <s v="Kaffemugg"/>
    <x v="1"/>
    <s v="Personal"/>
    <n v="2287.52"/>
  </r>
  <r>
    <x v="365"/>
    <s v="Smith"/>
    <s v="Kuvert"/>
    <x v="3"/>
    <s v="Administration"/>
    <n v="4807.79"/>
  </r>
  <r>
    <x v="366"/>
    <s v="Bond"/>
    <s v="Kaffemugg"/>
    <x v="3"/>
    <s v="Ekonomi"/>
    <n v="2082.9"/>
  </r>
  <r>
    <x v="366"/>
    <s v="Smith"/>
    <s v="Kuvert"/>
    <x v="0"/>
    <s v="Marknad"/>
    <n v="5308.38"/>
  </r>
  <r>
    <x v="367"/>
    <s v="Davies"/>
    <s v="Block"/>
    <x v="2"/>
    <s v="Ekonomi"/>
    <n v="333.27"/>
  </r>
  <r>
    <x v="368"/>
    <s v="Carter"/>
    <s v="Nyckelband"/>
    <x v="3"/>
    <s v="Produktion"/>
    <n v="1117.3999999999999"/>
  </r>
  <r>
    <x v="369"/>
    <s v="Brown"/>
    <s v="Kuvert"/>
    <x v="4"/>
    <s v="Produktion"/>
    <n v="4897.3599999999997"/>
  </r>
  <r>
    <x v="369"/>
    <s v="Bond"/>
    <s v="Penna kulspets"/>
    <x v="1"/>
    <s v="Produktion"/>
    <n v="248.82"/>
  </r>
  <r>
    <x v="369"/>
    <s v="Brown"/>
    <s v="Penna stift"/>
    <x v="3"/>
    <s v="Administration"/>
    <n v="203.39999999999998"/>
  </r>
  <r>
    <x v="369"/>
    <s v="Davies"/>
    <s v="Kaffemugg"/>
    <x v="3"/>
    <s v="Personal"/>
    <n v="1782.6000000000001"/>
  </r>
  <r>
    <x v="369"/>
    <s v="Smith"/>
    <s v="Kuvert"/>
    <x v="4"/>
    <s v="Ekonomi"/>
    <n v="2453.92"/>
  </r>
  <r>
    <x v="369"/>
    <s v="Milner"/>
    <s v="Block"/>
    <x v="1"/>
    <s v="Administration"/>
    <n v="528"/>
  </r>
  <r>
    <x v="370"/>
    <s v="Smith"/>
    <s v="Kuvert"/>
    <x v="4"/>
    <s v="Personal"/>
    <n v="5374.72"/>
  </r>
  <r>
    <x v="370"/>
    <s v="Smith"/>
    <s v="Kaffemugg"/>
    <x v="0"/>
    <s v="Administration"/>
    <n v="1179.04"/>
  </r>
  <r>
    <x v="371"/>
    <s v="Davies"/>
    <s v="Penna kulspets"/>
    <x v="2"/>
    <s v="Marknad"/>
    <n v="707.4"/>
  </r>
  <r>
    <x v="371"/>
    <s v="Carter"/>
    <s v="Block"/>
    <x v="2"/>
    <s v="Personal"/>
    <n v="332.08"/>
  </r>
  <r>
    <x v="371"/>
    <s v="Brown"/>
    <s v="Penna stift"/>
    <x v="1"/>
    <s v="Personal"/>
    <n v="302.40000000000003"/>
  </r>
  <r>
    <x v="371"/>
    <s v="Bond"/>
    <s v="Kuvert"/>
    <x v="4"/>
    <s v="Personal"/>
    <n v="3994.75"/>
  </r>
  <r>
    <x v="371"/>
    <s v="Milner"/>
    <s v="Kaffemugg"/>
    <x v="2"/>
    <s v="Personal"/>
    <n v="2066.46"/>
  </r>
  <r>
    <x v="372"/>
    <s v="Brown"/>
    <s v="Block"/>
    <x v="1"/>
    <s v="Marknad"/>
    <n v="336.96000000000004"/>
  </r>
  <r>
    <x v="373"/>
    <s v="Davies"/>
    <s v="Block"/>
    <x v="1"/>
    <s v="Produktion"/>
    <n v="220.16"/>
  </r>
  <r>
    <x v="373"/>
    <s v="Brown"/>
    <s v="Kaffemugg"/>
    <x v="1"/>
    <s v="Ekonomi"/>
    <n v="2409.96"/>
  </r>
  <r>
    <x v="374"/>
    <s v="Carter"/>
    <s v="Kaffemugg"/>
    <x v="0"/>
    <s v="Administration"/>
    <n v="867.36"/>
  </r>
  <r>
    <x v="375"/>
    <s v="Milner"/>
    <s v="Penna kulspets"/>
    <x v="5"/>
    <s v="Marknad"/>
    <n v="886.80000000000007"/>
  </r>
  <r>
    <x v="375"/>
    <s v="Davies"/>
    <s v="Block"/>
    <x v="4"/>
    <s v="Administration"/>
    <n v="153.60000000000002"/>
  </r>
  <r>
    <x v="376"/>
    <s v="Milner"/>
    <s v="Block"/>
    <x v="1"/>
    <s v="Ekonomi"/>
    <n v="122.94"/>
  </r>
  <r>
    <x v="376"/>
    <s v="Carter"/>
    <s v="Penna kulspets"/>
    <x v="2"/>
    <s v="Marknad"/>
    <n v="824"/>
  </r>
  <r>
    <x v="376"/>
    <s v="Brown"/>
    <s v="Block"/>
    <x v="5"/>
    <s v="Marknad"/>
    <n v="529.92000000000007"/>
  </r>
  <r>
    <x v="377"/>
    <s v="Bond"/>
    <s v="Nyckelband"/>
    <x v="2"/>
    <s v="Administration"/>
    <n v="196.4"/>
  </r>
  <r>
    <x v="378"/>
    <s v="Carter"/>
    <s v="Plastficka"/>
    <x v="2"/>
    <s v="Personal"/>
    <n v="83.84"/>
  </r>
  <r>
    <x v="378"/>
    <s v="Milner"/>
    <s v="Penna stift"/>
    <x v="4"/>
    <s v="Ekonomi"/>
    <n v="448.32"/>
  </r>
  <r>
    <x v="378"/>
    <s v="Bond"/>
    <s v="Block"/>
    <x v="4"/>
    <s v="Produktion"/>
    <n v="133.97999999999999"/>
  </r>
  <r>
    <x v="379"/>
    <s v="Carter"/>
    <s v="Plastficka"/>
    <x v="1"/>
    <s v="Ekonomi"/>
    <n v="73.92"/>
  </r>
  <r>
    <x v="380"/>
    <s v="Bond"/>
    <s v="Penna kulspets"/>
    <x v="2"/>
    <s v="Marknad"/>
    <n v="606.6"/>
  </r>
  <r>
    <x v="380"/>
    <s v="Carter"/>
    <s v="Block"/>
    <x v="0"/>
    <s v="Administration"/>
    <n v="46.88"/>
  </r>
  <r>
    <x v="381"/>
    <s v="Milner"/>
    <s v="Nyckelband"/>
    <x v="0"/>
    <s v="Personal"/>
    <n v="569.44000000000005"/>
  </r>
  <r>
    <x v="381"/>
    <s v="Milner"/>
    <s v="Penna kulspets"/>
    <x v="3"/>
    <s v="Administration"/>
    <n v="332.24"/>
  </r>
  <r>
    <x v="381"/>
    <s v="Smith"/>
    <s v="Kaffemugg"/>
    <x v="1"/>
    <s v="Produktion"/>
    <n v="2137.41"/>
  </r>
  <r>
    <x v="381"/>
    <s v="Milner"/>
    <s v="Nyckelband"/>
    <x v="1"/>
    <s v="Administration"/>
    <n v="649.04"/>
  </r>
  <r>
    <x v="382"/>
    <s v="Smith"/>
    <s v="Block"/>
    <x v="0"/>
    <s v="Produktion"/>
    <n v="146.95999999999998"/>
  </r>
  <r>
    <x v="382"/>
    <s v="Carter"/>
    <s v="Penna kulspets"/>
    <x v="1"/>
    <s v="Produktion"/>
    <n v="1160.94"/>
  </r>
  <r>
    <x v="383"/>
    <s v="Davies"/>
    <s v="Nyckelband"/>
    <x v="0"/>
    <s v="Produktion"/>
    <n v="773.96"/>
  </r>
  <r>
    <x v="383"/>
    <s v="Brown"/>
    <s v="Block"/>
    <x v="4"/>
    <s v="Produktion"/>
    <n v="292.75"/>
  </r>
  <r>
    <x v="384"/>
    <s v="Bond"/>
    <s v="Block"/>
    <x v="5"/>
    <s v="Marknad"/>
    <n v="133.20999999999998"/>
  </r>
  <r>
    <x v="385"/>
    <s v="Davies"/>
    <s v="Penna stift"/>
    <x v="4"/>
    <s v="Administration"/>
    <n v="472.92"/>
  </r>
  <r>
    <x v="385"/>
    <s v="Milner"/>
    <s v="Penna kulspets"/>
    <x v="4"/>
    <s v="Personal"/>
    <n v="3861.47"/>
  </r>
  <r>
    <x v="386"/>
    <s v="Carter"/>
    <s v="Nyckelband"/>
    <x v="2"/>
    <s v="Personal"/>
    <n v="61.92"/>
  </r>
  <r>
    <x v="386"/>
    <s v="Bond"/>
    <s v="Block"/>
    <x v="5"/>
    <s v="Produktion"/>
    <n v="211.68"/>
  </r>
  <r>
    <x v="387"/>
    <s v="Carter"/>
    <s v="Penna kulspets"/>
    <x v="3"/>
    <s v="Marknad"/>
    <n v="1304.0999999999999"/>
  </r>
  <r>
    <x v="387"/>
    <s v="Davies"/>
    <s v="Block"/>
    <x v="4"/>
    <s v="Ekonomi"/>
    <n v="2083.5"/>
  </r>
  <r>
    <x v="387"/>
    <s v="Smith"/>
    <s v="Kaffemugg"/>
    <x v="2"/>
    <s v="Personal"/>
    <n v="1985.2"/>
  </r>
  <r>
    <x v="388"/>
    <s v="Brown"/>
    <s v="Kaffemugg"/>
    <x v="2"/>
    <s v="Administration"/>
    <n v="2880.78"/>
  </r>
  <r>
    <x v="388"/>
    <s v="Davies"/>
    <s v="Block"/>
    <x v="5"/>
    <s v="Ekonomi"/>
    <n v="152.30000000000001"/>
  </r>
  <r>
    <x v="389"/>
    <s v="Milner"/>
    <s v="Penna kulspets"/>
    <x v="3"/>
    <s v="Administration"/>
    <n v="549.95000000000005"/>
  </r>
  <r>
    <x v="389"/>
    <s v="Smith"/>
    <s v="Kaffemugg"/>
    <x v="0"/>
    <s v="Produktion"/>
    <n v="1113.9000000000001"/>
  </r>
  <r>
    <x v="390"/>
    <s v="Davies"/>
    <s v="Penna kulspets"/>
    <x v="0"/>
    <s v="Produktion"/>
    <n v="546.75"/>
  </r>
  <r>
    <x v="390"/>
    <s v="Smith"/>
    <s v="Penna kulspets"/>
    <x v="4"/>
    <s v="Administration"/>
    <n v="358.15"/>
  </r>
  <r>
    <x v="391"/>
    <s v="Davies"/>
    <s v="Nyckelband"/>
    <x v="5"/>
    <s v="Personal"/>
    <n v="1259.7"/>
  </r>
  <r>
    <x v="391"/>
    <s v="Carter"/>
    <s v="Block"/>
    <x v="2"/>
    <s v="Marknad"/>
    <n v="179.20000000000002"/>
  </r>
  <r>
    <x v="392"/>
    <s v="Smith"/>
    <s v="Plastficka"/>
    <x v="2"/>
    <s v="Produktion"/>
    <n v="212.38"/>
  </r>
  <r>
    <x v="392"/>
    <s v="Smith"/>
    <s v="Block"/>
    <x v="2"/>
    <s v="Personal"/>
    <n v="106.56"/>
  </r>
  <r>
    <x v="392"/>
    <s v="Smith"/>
    <s v="Penna stift"/>
    <x v="1"/>
    <s v="Ekonomi"/>
    <n v="120.16"/>
  </r>
  <r>
    <x v="393"/>
    <s v="Bond"/>
    <s v="Penna stift"/>
    <x v="2"/>
    <s v="Administration"/>
    <n v="346.75"/>
  </r>
  <r>
    <x v="393"/>
    <s v="Smith"/>
    <s v="Penna stift"/>
    <x v="0"/>
    <s v="Marknad"/>
    <n v="96.55"/>
  </r>
  <r>
    <x v="393"/>
    <s v="Carter"/>
    <s v="Kuvert"/>
    <x v="2"/>
    <s v="Ekonomi"/>
    <n v="5193.3200000000006"/>
  </r>
  <r>
    <x v="393"/>
    <s v="Davies"/>
    <s v="Plastficka"/>
    <x v="2"/>
    <s v="Personal"/>
    <n v="65.199999999999989"/>
  </r>
  <r>
    <x v="394"/>
    <s v="Smith"/>
    <s v="Penna stift"/>
    <x v="3"/>
    <s v="Marknad"/>
    <n v="31.75"/>
  </r>
  <r>
    <x v="394"/>
    <s v="Davies"/>
    <s v="Penna kulspets"/>
    <x v="4"/>
    <s v="Personal"/>
    <n v="1543.23"/>
  </r>
  <r>
    <x v="395"/>
    <s v="Brown"/>
    <s v="Nyckelband"/>
    <x v="0"/>
    <s v="Produktion"/>
    <n v="962.2"/>
  </r>
  <r>
    <x v="395"/>
    <s v="Bond"/>
    <s v="Block"/>
    <x v="3"/>
    <s v="Administration"/>
    <n v="529.19999999999993"/>
  </r>
  <r>
    <x v="395"/>
    <s v="Bond"/>
    <s v="Plastficka"/>
    <x v="1"/>
    <s v="Produktion"/>
    <n v="156.9"/>
  </r>
  <r>
    <x v="396"/>
    <s v="Davies"/>
    <s v="Penna stift"/>
    <x v="2"/>
    <s v="Administration"/>
    <n v="587.53"/>
  </r>
  <r>
    <x v="396"/>
    <s v="Davies"/>
    <s v="Kuvert"/>
    <x v="4"/>
    <s v="Marknad"/>
    <n v="2738.7"/>
  </r>
  <r>
    <x v="396"/>
    <s v="Carter"/>
    <s v="Kaffemugg"/>
    <x v="0"/>
    <s v="Administration"/>
    <n v="1496.38"/>
  </r>
  <r>
    <x v="396"/>
    <s v="Brown"/>
    <s v="Penna kulspets"/>
    <x v="1"/>
    <s v="Ekonomi"/>
    <n v="505.75"/>
  </r>
  <r>
    <x v="397"/>
    <s v="Davies"/>
    <s v="Nyckelband"/>
    <x v="0"/>
    <s v="Personal"/>
    <n v="661.01"/>
  </r>
  <r>
    <x v="397"/>
    <s v="Smith"/>
    <s v="Plastficka"/>
    <x v="0"/>
    <s v="Produktion"/>
    <n v="50.760000000000005"/>
  </r>
  <r>
    <x v="398"/>
    <s v="Smith"/>
    <s v="Nyckelband"/>
    <x v="3"/>
    <s v="Marknad"/>
    <n v="1049.0999999999999"/>
  </r>
  <r>
    <x v="399"/>
    <s v="Smith"/>
    <s v="Block"/>
    <x v="4"/>
    <s v="Personal"/>
    <n v="420.39"/>
  </r>
  <r>
    <x v="400"/>
    <s v="Davies"/>
    <s v="Plastficka"/>
    <x v="2"/>
    <s v="Marknad"/>
    <n v="216.8"/>
  </r>
  <r>
    <x v="400"/>
    <s v="Brown"/>
    <s v="Penna stift"/>
    <x v="4"/>
    <s v="Personal"/>
    <n v="505.6"/>
  </r>
  <r>
    <x v="401"/>
    <s v="Brown"/>
    <s v="Kaffemugg"/>
    <x v="3"/>
    <s v="Personal"/>
    <n v="350.21999999999997"/>
  </r>
  <r>
    <x v="401"/>
    <s v="Brown"/>
    <s v="Nyckelband"/>
    <x v="3"/>
    <s v="Personal"/>
    <n v="231.36"/>
  </r>
  <r>
    <x v="401"/>
    <s v="Carter"/>
    <s v="Penna kulspets"/>
    <x v="0"/>
    <s v="Ekonomi"/>
    <n v="1318.8"/>
  </r>
  <r>
    <x v="402"/>
    <s v="Milner"/>
    <s v="Nyckelband"/>
    <x v="5"/>
    <s v="Administration"/>
    <n v="735"/>
  </r>
  <r>
    <x v="402"/>
    <s v="Bond"/>
    <s v="Penna kulspets"/>
    <x v="2"/>
    <s v="Personal"/>
    <n v="195.12"/>
  </r>
  <r>
    <x v="402"/>
    <s v="Smith"/>
    <s v="Block"/>
    <x v="1"/>
    <s v="Marknad"/>
    <n v="204.32"/>
  </r>
  <r>
    <x v="402"/>
    <s v="Brown"/>
    <s v="Kaffemugg"/>
    <x v="0"/>
    <s v="Administration"/>
    <n v="2554.65"/>
  </r>
  <r>
    <x v="403"/>
    <s v="Smith"/>
    <s v="Block"/>
    <x v="0"/>
    <s v="Ekonomi"/>
    <n v="132.89999999999998"/>
  </r>
  <r>
    <x v="403"/>
    <s v="Davies"/>
    <s v="Nyckelband"/>
    <x v="5"/>
    <s v="Ekonomi"/>
    <n v="447.26"/>
  </r>
  <r>
    <x v="404"/>
    <s v="Brown"/>
    <s v="Penna kulspets"/>
    <x v="0"/>
    <s v="Personal"/>
    <n v="585.72"/>
  </r>
  <r>
    <x v="405"/>
    <s v="Bond"/>
    <s v="Penna stift"/>
    <x v="0"/>
    <s v="Personal"/>
    <n v="422.8"/>
  </r>
  <r>
    <x v="405"/>
    <s v="Brown"/>
    <s v="Penna stift"/>
    <x v="1"/>
    <s v="Personal"/>
    <n v="749.89"/>
  </r>
  <r>
    <x v="405"/>
    <s v="Davies"/>
    <s v="Plastficka"/>
    <x v="5"/>
    <s v="Marknad"/>
    <n v="156.87"/>
  </r>
  <r>
    <x v="405"/>
    <s v="Davies"/>
    <s v="Kaffemugg"/>
    <x v="2"/>
    <s v="Marknad"/>
    <n v="633.71"/>
  </r>
  <r>
    <x v="406"/>
    <s v="Milner"/>
    <s v="Kuvert"/>
    <x v="1"/>
    <s v="Produktion"/>
    <n v="1100.96"/>
  </r>
  <r>
    <x v="407"/>
    <s v="Carter"/>
    <s v="Block"/>
    <x v="4"/>
    <s v="Produktion"/>
    <n v="161.41999999999999"/>
  </r>
  <r>
    <x v="408"/>
    <s v="Brown"/>
    <s v="Plastficka"/>
    <x v="4"/>
    <s v="Personal"/>
    <n v="214.5"/>
  </r>
  <r>
    <x v="408"/>
    <s v="Davies"/>
    <s v="Nyckelband"/>
    <x v="1"/>
    <s v="Personal"/>
    <n v="591.30000000000007"/>
  </r>
  <r>
    <x v="408"/>
    <s v="Bond"/>
    <s v="Block"/>
    <x v="4"/>
    <s v="Ekonomi"/>
    <n v="158.4"/>
  </r>
  <r>
    <x v="409"/>
    <s v="Bond"/>
    <s v="Nyckelband"/>
    <x v="1"/>
    <s v="Administration"/>
    <n v="412.62"/>
  </r>
  <r>
    <x v="410"/>
    <s v="Brown"/>
    <s v="Penna stift"/>
    <x v="2"/>
    <s v="Administration"/>
    <n v="449.79"/>
  </r>
  <r>
    <x v="410"/>
    <s v="Davies"/>
    <s v="Penna stift"/>
    <x v="2"/>
    <s v="Marknad"/>
    <n v="175.34"/>
  </r>
  <r>
    <x v="410"/>
    <s v="Carter"/>
    <s v="Block"/>
    <x v="3"/>
    <s v="Personal"/>
    <n v="424.5"/>
  </r>
  <r>
    <x v="411"/>
    <s v="Bond"/>
    <s v="Plastficka"/>
    <x v="5"/>
    <s v="Marknad"/>
    <n v="65.900000000000006"/>
  </r>
  <r>
    <x v="411"/>
    <s v="Bond"/>
    <s v="Plastficka"/>
    <x v="4"/>
    <s v="Administration"/>
    <n v="197.64000000000001"/>
  </r>
  <r>
    <x v="411"/>
    <s v="Carter"/>
    <s v="Nyckelband"/>
    <x v="5"/>
    <s v="Marknad"/>
    <n v="782"/>
  </r>
  <r>
    <x v="412"/>
    <s v="Brown"/>
    <s v="Nyckelband"/>
    <x v="1"/>
    <s v="Marknad"/>
    <n v="1322.96"/>
  </r>
  <r>
    <x v="412"/>
    <s v="Davies"/>
    <s v="Plastficka"/>
    <x v="0"/>
    <s v="Administration"/>
    <n v="252.8"/>
  </r>
  <r>
    <x v="413"/>
    <s v="Brown"/>
    <s v="Penna kulspets"/>
    <x v="4"/>
    <s v="Administration"/>
    <n v="858.76"/>
  </r>
  <r>
    <x v="414"/>
    <s v="Brown"/>
    <s v="Penna kulspets"/>
    <x v="0"/>
    <s v="Administration"/>
    <n v="901.61"/>
  </r>
  <r>
    <x v="415"/>
    <s v="Brown"/>
    <s v="Block"/>
    <x v="0"/>
    <s v="Administration"/>
    <n v="494.02"/>
  </r>
  <r>
    <x v="415"/>
    <s v="Bond"/>
    <s v="Block"/>
    <x v="3"/>
    <s v="Produktion"/>
    <n v="591.28"/>
  </r>
  <r>
    <x v="415"/>
    <s v="Carter"/>
    <s v="Penna stift"/>
    <x v="2"/>
    <s v="Produktion"/>
    <n v="104.39999999999999"/>
  </r>
  <r>
    <x v="416"/>
    <s v="Davies"/>
    <s v="Plastficka"/>
    <x v="5"/>
    <s v="Administration"/>
    <n v="116.64000000000001"/>
  </r>
  <r>
    <x v="417"/>
    <s v="Davies"/>
    <s v="Block"/>
    <x v="0"/>
    <s v="Administration"/>
    <n v="518.70000000000005"/>
  </r>
  <r>
    <x v="417"/>
    <s v="Brown"/>
    <s v="Plastficka"/>
    <x v="3"/>
    <s v="Produktion"/>
    <n v="80.010000000000005"/>
  </r>
  <r>
    <x v="417"/>
    <s v="Brown"/>
    <s v="Plastficka"/>
    <x v="5"/>
    <s v="Produktion"/>
    <n v="1916.3999999999999"/>
  </r>
  <r>
    <x v="418"/>
    <s v="Milner"/>
    <s v="Penna kulspets"/>
    <x v="0"/>
    <s v="Ekonomi"/>
    <n v="826.75"/>
  </r>
  <r>
    <x v="419"/>
    <s v="Smith"/>
    <s v="Kaffemugg"/>
    <x v="1"/>
    <s v="Administration"/>
    <n v="929.11"/>
  </r>
  <r>
    <x v="419"/>
    <s v="Brown"/>
    <s v="Nyckelband"/>
    <x v="3"/>
    <s v="Marknad"/>
    <n v="845.32"/>
  </r>
  <r>
    <x v="420"/>
    <s v="Davies"/>
    <s v="Plastficka"/>
    <x v="3"/>
    <s v="Ekonomi"/>
    <n v="241.85"/>
  </r>
  <r>
    <x v="420"/>
    <s v="Bond"/>
    <s v="Penna kulspets"/>
    <x v="1"/>
    <s v="Ekonomi"/>
    <n v="190.5"/>
  </r>
  <r>
    <x v="420"/>
    <s v="Bond"/>
    <s v="Nyckelband"/>
    <x v="3"/>
    <s v="Marknad"/>
    <n v="832.32"/>
  </r>
  <r>
    <x v="421"/>
    <s v="Smith"/>
    <s v="Kaffemugg"/>
    <x v="5"/>
    <s v="Marknad"/>
    <n v="2069.1999999999998"/>
  </r>
  <r>
    <x v="422"/>
    <s v="Brown"/>
    <s v="Nyckelband"/>
    <x v="2"/>
    <s v="Marknad"/>
    <n v="1336.4399999999998"/>
  </r>
  <r>
    <x v="422"/>
    <s v="Bond"/>
    <s v="Plastficka"/>
    <x v="5"/>
    <s v="Personal"/>
    <n v="20.440000000000001"/>
  </r>
  <r>
    <x v="423"/>
    <s v="Davies"/>
    <s v="Penna kulspets"/>
    <x v="2"/>
    <s v="Marknad"/>
    <n v="660.79"/>
  </r>
  <r>
    <x v="424"/>
    <s v="Milner"/>
    <s v="Kuvert"/>
    <x v="1"/>
    <s v="Administration"/>
    <n v="2698.58"/>
  </r>
  <r>
    <x v="424"/>
    <s v="Smith"/>
    <s v="Kaffemugg"/>
    <x v="0"/>
    <s v="Produktion"/>
    <n v="691.4"/>
  </r>
  <r>
    <x v="425"/>
    <s v="Bond"/>
    <s v="Penna kulspets"/>
    <x v="5"/>
    <s v="Marknad"/>
    <n v="1539.8300000000002"/>
  </r>
  <r>
    <x v="426"/>
    <s v="Bond"/>
    <s v="Kuvert"/>
    <x v="2"/>
    <s v="Ekonomi"/>
    <n v="3788.56"/>
  </r>
  <r>
    <x v="427"/>
    <s v="Brown"/>
    <s v="Plastficka"/>
    <x v="2"/>
    <s v="Personal"/>
    <n v="30.54"/>
  </r>
  <r>
    <x v="428"/>
    <s v="Carter"/>
    <s v="Penna kulspets"/>
    <x v="3"/>
    <s v="Personal"/>
    <n v="629.82000000000005"/>
  </r>
  <r>
    <x v="429"/>
    <s v="Brown"/>
    <s v="Penna kulspets"/>
    <x v="5"/>
    <s v="Personal"/>
    <n v="1397.16"/>
  </r>
  <r>
    <x v="430"/>
    <s v="Davies"/>
    <s v="Plastficka"/>
    <x v="0"/>
    <s v="Marknad"/>
    <n v="81.64"/>
  </r>
  <r>
    <x v="430"/>
    <s v="Smith"/>
    <s v="Nyckelband"/>
    <x v="3"/>
    <s v="Marknad"/>
    <n v="775.32"/>
  </r>
  <r>
    <x v="431"/>
    <s v="Carter"/>
    <s v="Nyckelband"/>
    <x v="3"/>
    <s v="Administration"/>
    <n v="1438.69"/>
  </r>
  <r>
    <x v="432"/>
    <s v="Bond"/>
    <s v="Plastficka"/>
    <x v="3"/>
    <s v="Personal"/>
    <n v="212.94"/>
  </r>
  <r>
    <x v="433"/>
    <s v="Brown"/>
    <s v="Kuvert"/>
    <x v="0"/>
    <s v="Administration"/>
    <n v="6600.59"/>
  </r>
  <r>
    <x v="434"/>
    <s v="Milner"/>
    <s v="Kuvert"/>
    <x v="0"/>
    <s v="Marknad"/>
    <n v="1983.48"/>
  </r>
  <r>
    <x v="434"/>
    <s v="Smith"/>
    <s v="Penna stift"/>
    <x v="4"/>
    <s v="Administration"/>
    <n v="267.52"/>
  </r>
  <r>
    <x v="435"/>
    <s v="Brown"/>
    <s v="Penna stift"/>
    <x v="4"/>
    <s v="Administration"/>
    <n v="351.6"/>
  </r>
  <r>
    <x v="436"/>
    <s v="Smith"/>
    <s v="Plastficka"/>
    <x v="1"/>
    <s v="Personal"/>
    <n v="166.44"/>
  </r>
  <r>
    <x v="436"/>
    <s v="Milner"/>
    <s v="Plastficka"/>
    <x v="5"/>
    <s v="Personal"/>
    <n v="166.08"/>
  </r>
  <r>
    <x v="437"/>
    <s v="Carter"/>
    <s v="Penna stift"/>
    <x v="0"/>
    <s v="Administration"/>
    <n v="585.55000000000007"/>
  </r>
  <r>
    <x v="438"/>
    <s v="Brown"/>
    <s v="Kuvert"/>
    <x v="3"/>
    <s v="Marknad"/>
    <n v="3577.0000000000005"/>
  </r>
  <r>
    <x v="439"/>
    <s v="Smith"/>
    <s v="Block"/>
    <x v="3"/>
    <s v="Marknad"/>
    <n v="1036.98"/>
  </r>
  <r>
    <x v="439"/>
    <s v="Smith"/>
    <s v="Nyckelband"/>
    <x v="0"/>
    <s v="Marknad"/>
    <n v="872.81999999999994"/>
  </r>
  <r>
    <x v="440"/>
    <s v="Smith"/>
    <s v="Kuvert"/>
    <x v="4"/>
    <s v="Marknad"/>
    <n v="4845.4399999999996"/>
  </r>
  <r>
    <x v="441"/>
    <s v="Milner"/>
    <s v="Kaffemugg"/>
    <x v="2"/>
    <s v="Marknad"/>
    <n v="1736.4999999999998"/>
  </r>
  <r>
    <x v="441"/>
    <s v="Milner"/>
    <s v="Kaffemugg"/>
    <x v="5"/>
    <s v="Administration"/>
    <n v="1723.47"/>
  </r>
  <r>
    <x v="441"/>
    <s v="Smith"/>
    <s v="Kuvert"/>
    <x v="2"/>
    <s v="Produktion"/>
    <n v="3048.66"/>
  </r>
  <r>
    <x v="442"/>
    <s v="Smith"/>
    <s v="Penna kulspets"/>
    <x v="1"/>
    <s v="Administration"/>
    <n v="1482.56"/>
  </r>
  <r>
    <x v="442"/>
    <s v="Davies"/>
    <s v="Plastficka"/>
    <x v="3"/>
    <s v="Produktion"/>
    <n v="2317.44"/>
  </r>
  <r>
    <x v="443"/>
    <s v="Carter"/>
    <s v="Penna kulspets"/>
    <x v="2"/>
    <s v="Produktion"/>
    <n v="693.68"/>
  </r>
  <r>
    <x v="443"/>
    <s v="Milner"/>
    <s v="Plastficka"/>
    <x v="3"/>
    <s v="Produktion"/>
    <n v="104.88"/>
  </r>
  <r>
    <x v="443"/>
    <s v="Davies"/>
    <s v="Penna stift"/>
    <x v="3"/>
    <s v="Produktion"/>
    <n v="461.96999999999997"/>
  </r>
  <r>
    <x v="443"/>
    <s v="Brown"/>
    <s v="Block"/>
    <x v="0"/>
    <s v="Personal"/>
    <n v="118.4"/>
  </r>
  <r>
    <x v="444"/>
    <s v="Brown"/>
    <s v="Kaffemugg"/>
    <x v="1"/>
    <s v="Personal"/>
    <n v="893.06"/>
  </r>
  <r>
    <x v="444"/>
    <s v="Bond"/>
    <s v="Block"/>
    <x v="3"/>
    <s v="Administration"/>
    <n v="387.44"/>
  </r>
  <r>
    <x v="445"/>
    <s v="Brown"/>
    <s v="Kuvert"/>
    <x v="4"/>
    <s v="Personal"/>
    <n v="3306.6000000000004"/>
  </r>
  <r>
    <x v="445"/>
    <s v="Carter"/>
    <s v="Penna stift"/>
    <x v="4"/>
    <s v="Personal"/>
    <n v="287.68"/>
  </r>
  <r>
    <x v="446"/>
    <s v="Bond"/>
    <s v="Nyckelband"/>
    <x v="4"/>
    <s v="Marknad"/>
    <n v="423.40000000000003"/>
  </r>
  <r>
    <x v="446"/>
    <s v="Brown"/>
    <s v="Nyckelband"/>
    <x v="2"/>
    <s v="Ekonomi"/>
    <n v="882"/>
  </r>
  <r>
    <x v="447"/>
    <s v="Smith"/>
    <s v="Penna stift"/>
    <x v="2"/>
    <s v="Marknad"/>
    <n v="758.91000000000008"/>
  </r>
  <r>
    <x v="447"/>
    <s v="Carter"/>
    <s v="Block"/>
    <x v="5"/>
    <s v="Produktion"/>
    <n v="203.94"/>
  </r>
  <r>
    <x v="447"/>
    <s v="Davies"/>
    <s v="Nyckelband"/>
    <x v="0"/>
    <s v="Marknad"/>
    <n v="620.02"/>
  </r>
  <r>
    <x v="447"/>
    <s v="Smith"/>
    <s v="Kuvert"/>
    <x v="5"/>
    <s v="Produktion"/>
    <n v="472.64"/>
  </r>
  <r>
    <x v="448"/>
    <s v="Davies"/>
    <s v="Penna stift"/>
    <x v="2"/>
    <s v="Ekonomi"/>
    <n v="415.79999999999995"/>
  </r>
  <r>
    <x v="448"/>
    <s v="Bond"/>
    <s v="Kuvert"/>
    <x v="5"/>
    <s v="Ekonomi"/>
    <n v="2675.2"/>
  </r>
  <r>
    <x v="448"/>
    <s v="Smith"/>
    <s v="Kaffemugg"/>
    <x v="5"/>
    <s v="Ekonomi"/>
    <n v="2096.3999999999996"/>
  </r>
  <r>
    <x v="448"/>
    <s v="Milner"/>
    <s v="Nyckelband"/>
    <x v="4"/>
    <s v="Produktion"/>
    <n v="410.24"/>
  </r>
  <r>
    <x v="448"/>
    <s v="Smith"/>
    <s v="Nyckelband"/>
    <x v="2"/>
    <s v="Marknad"/>
    <n v="458.7"/>
  </r>
  <r>
    <x v="449"/>
    <s v="Milner"/>
    <s v="Kaffemugg"/>
    <x v="3"/>
    <s v="Marknad"/>
    <n v="2039.1"/>
  </r>
  <r>
    <x v="450"/>
    <s v="Davies"/>
    <s v="Kaffemugg"/>
    <x v="2"/>
    <s v="Ekonomi"/>
    <n v="500.93999999999994"/>
  </r>
  <r>
    <x v="450"/>
    <s v="Carter"/>
    <s v="Kuvert"/>
    <x v="1"/>
    <s v="Personal"/>
    <n v="3707.1000000000004"/>
  </r>
  <r>
    <x v="450"/>
    <s v="Bond"/>
    <s v="Plastficka"/>
    <x v="1"/>
    <s v="Personal"/>
    <n v="60.83"/>
  </r>
  <r>
    <x v="451"/>
    <s v="Davies"/>
    <s v="Penna stift"/>
    <x v="4"/>
    <s v="Personal"/>
    <n v="536.5"/>
  </r>
  <r>
    <x v="452"/>
    <s v="Davies"/>
    <s v="Kaffemugg"/>
    <x v="1"/>
    <s v="Produktion"/>
    <n v="1236.27"/>
  </r>
  <r>
    <x v="452"/>
    <s v="Davies"/>
    <s v="Penna kulspets"/>
    <x v="1"/>
    <s v="Ekonomi"/>
    <n v="91.289999999999992"/>
  </r>
  <r>
    <x v="452"/>
    <s v="Milner"/>
    <s v="Penna kulspets"/>
    <x v="2"/>
    <s v="Administration"/>
    <n v="338"/>
  </r>
  <r>
    <x v="452"/>
    <s v="Davies"/>
    <s v="Penna stift"/>
    <x v="0"/>
    <s v="Ekonomi"/>
    <n v="373.23"/>
  </r>
  <r>
    <x v="452"/>
    <s v="Davies"/>
    <s v="Nyckelband"/>
    <x v="4"/>
    <s v="Administration"/>
    <n v="613.69999999999993"/>
  </r>
  <r>
    <x v="453"/>
    <s v="Carter"/>
    <s v="Nyckelband"/>
    <x v="4"/>
    <s v="Marknad"/>
    <n v="1332.37"/>
  </r>
  <r>
    <x v="453"/>
    <s v="Davies"/>
    <s v="Penna kulspets"/>
    <x v="3"/>
    <s v="Marknad"/>
    <n v="940.28000000000009"/>
  </r>
  <r>
    <x v="453"/>
    <s v="Smith"/>
    <s v="Penna stift"/>
    <x v="4"/>
    <s v="Ekonomi"/>
    <n v="74.2"/>
  </r>
  <r>
    <x v="453"/>
    <s v="Davies"/>
    <s v="Plastficka"/>
    <x v="0"/>
    <s v="Marknad"/>
    <n v="287.04000000000002"/>
  </r>
  <r>
    <x v="453"/>
    <s v="Brown"/>
    <s v="Block"/>
    <x v="1"/>
    <s v="Marknad"/>
    <n v="105.48"/>
  </r>
  <r>
    <x v="454"/>
    <s v="Smith"/>
    <s v="Block"/>
    <x v="1"/>
    <s v="Marknad"/>
    <n v="341.03999999999996"/>
  </r>
  <r>
    <x v="455"/>
    <s v="Carter"/>
    <s v="Penna kulspets"/>
    <x v="3"/>
    <s v="Administration"/>
    <n v="881.14"/>
  </r>
  <r>
    <x v="455"/>
    <s v="Brown"/>
    <s v="Block"/>
    <x v="4"/>
    <s v="Administration"/>
    <n v="267.49"/>
  </r>
  <r>
    <x v="456"/>
    <s v="Smith"/>
    <s v="Nyckelband"/>
    <x v="0"/>
    <s v="Produktion"/>
    <n v="718.75"/>
  </r>
  <r>
    <x v="457"/>
    <s v="Brown"/>
    <s v="Kuvert"/>
    <x v="4"/>
    <s v="Ekonomi"/>
    <n v="5819.8"/>
  </r>
  <r>
    <x v="457"/>
    <s v="Brown"/>
    <s v="Nyckelband"/>
    <x v="1"/>
    <s v="Personal"/>
    <n v="664.43"/>
  </r>
  <r>
    <x v="457"/>
    <s v="Milner"/>
    <s v="Block"/>
    <x v="3"/>
    <s v="Ekonomi"/>
    <n v="1247.07"/>
  </r>
  <r>
    <x v="457"/>
    <s v="Carter"/>
    <s v="Penna stift"/>
    <x v="5"/>
    <s v="Administration"/>
    <n v="177.66"/>
  </r>
  <r>
    <x v="458"/>
    <s v="Milner"/>
    <s v="Block"/>
    <x v="4"/>
    <s v="Ekonomi"/>
    <n v="476.7"/>
  </r>
  <r>
    <x v="459"/>
    <s v="Smith"/>
    <s v="Plastficka"/>
    <x v="1"/>
    <s v="Ekonomi"/>
    <n v="155.51999999999998"/>
  </r>
  <r>
    <x v="459"/>
    <s v="Milner"/>
    <s v="Penna kulspets"/>
    <x v="5"/>
    <s v="Produktion"/>
    <n v="593.74"/>
  </r>
  <r>
    <x v="459"/>
    <s v="Brown"/>
    <s v="Plastficka"/>
    <x v="5"/>
    <s v="Administration"/>
    <n v="138.51"/>
  </r>
  <r>
    <x v="460"/>
    <s v="Smith"/>
    <s v="Penna kulspets"/>
    <x v="0"/>
    <s v="Personal"/>
    <n v="588.42999999999995"/>
  </r>
  <r>
    <x v="460"/>
    <s v="Davies"/>
    <s v="Penna kulspets"/>
    <x v="5"/>
    <s v="Personal"/>
    <n v="330.48"/>
  </r>
  <r>
    <x v="460"/>
    <s v="Bond"/>
    <s v="Block"/>
    <x v="5"/>
    <s v="Produktion"/>
    <n v="464.1"/>
  </r>
  <r>
    <x v="461"/>
    <s v="Carter"/>
    <s v="Penna stift"/>
    <x v="2"/>
    <s v="Administration"/>
    <n v="324.36"/>
  </r>
  <r>
    <x v="461"/>
    <s v="Smith"/>
    <s v="Plastficka"/>
    <x v="3"/>
    <s v="Personal"/>
    <n v="248.04000000000002"/>
  </r>
  <r>
    <x v="461"/>
    <s v="Davies"/>
    <s v="Kaffemugg"/>
    <x v="5"/>
    <s v="Administration"/>
    <n v="586.21"/>
  </r>
  <r>
    <x v="461"/>
    <s v="Davies"/>
    <s v="Block"/>
    <x v="1"/>
    <s v="Administration"/>
    <n v="392.46"/>
  </r>
  <r>
    <x v="462"/>
    <s v="Milner"/>
    <s v="Penna kulspets"/>
    <x v="2"/>
    <s v="Marknad"/>
    <n v="419.12"/>
  </r>
  <r>
    <x v="463"/>
    <s v="Davies"/>
    <s v="Penna stift"/>
    <x v="1"/>
    <s v="Ekonomi"/>
    <n v="430.08000000000004"/>
  </r>
  <r>
    <x v="463"/>
    <s v="Smith"/>
    <s v="Penna stift"/>
    <x v="4"/>
    <s v="Personal"/>
    <n v="671.65000000000009"/>
  </r>
  <r>
    <x v="464"/>
    <s v="Carter"/>
    <s v="Plastficka"/>
    <x v="2"/>
    <s v="Personal"/>
    <n v="179.22"/>
  </r>
  <r>
    <x v="464"/>
    <s v="Brown"/>
    <s v="Kuvert"/>
    <x v="1"/>
    <s v="Administration"/>
    <n v="275.18"/>
  </r>
  <r>
    <x v="464"/>
    <s v="Bond"/>
    <s v="Block"/>
    <x v="1"/>
    <s v="Personal"/>
    <n v="360.76"/>
  </r>
  <r>
    <x v="464"/>
    <s v="Smith"/>
    <s v="Block"/>
    <x v="3"/>
    <s v="Produktion"/>
    <n v="577.98"/>
  </r>
  <r>
    <x v="465"/>
    <s v="Smith"/>
    <s v="Kuvert"/>
    <x v="3"/>
    <s v="Personal"/>
    <n v="3735.4999999999995"/>
  </r>
  <r>
    <x v="465"/>
    <s v="Milner"/>
    <s v="Penna kulspets"/>
    <x v="1"/>
    <s v="Ekonomi"/>
    <n v="806.68"/>
  </r>
  <r>
    <x v="466"/>
    <s v="Carter"/>
    <s v="Penna kulspets"/>
    <x v="5"/>
    <s v="Ekonomi"/>
    <n v="422.55"/>
  </r>
  <r>
    <x v="466"/>
    <s v="Davies"/>
    <s v="Kaffemugg"/>
    <x v="1"/>
    <s v="Ekonomi"/>
    <n v="1494.9"/>
  </r>
  <r>
    <x v="466"/>
    <s v="Carter"/>
    <s v="Kaffemugg"/>
    <x v="3"/>
    <s v="Ekonomi"/>
    <n v="565.5"/>
  </r>
  <r>
    <x v="467"/>
    <s v="Brown"/>
    <s v="Kuvert"/>
    <x v="2"/>
    <s v="Ekonomi"/>
    <n v="2608.89"/>
  </r>
  <r>
    <x v="467"/>
    <s v="Davies"/>
    <s v="Kuvert"/>
    <x v="0"/>
    <s v="Produktion"/>
    <n v="425.70000000000005"/>
  </r>
  <r>
    <x v="468"/>
    <s v="Brown"/>
    <s v="Nyckelband"/>
    <x v="5"/>
    <s v="Ekonomi"/>
    <n v="345.87"/>
  </r>
  <r>
    <x v="469"/>
    <s v="Davies"/>
    <s v="Penna stift"/>
    <x v="3"/>
    <s v="Personal"/>
    <n v="723.68999999999994"/>
  </r>
  <r>
    <x v="470"/>
    <s v="Milner"/>
    <s v="Penna kulspets"/>
    <x v="3"/>
    <s v="Marknad"/>
    <n v="771.36"/>
  </r>
  <r>
    <x v="471"/>
    <s v="Milner"/>
    <s v="Plastficka"/>
    <x v="2"/>
    <s v="Marknad"/>
    <n v="330.21999999999997"/>
  </r>
  <r>
    <x v="472"/>
    <s v="Smith"/>
    <s v="Kuvert"/>
    <x v="4"/>
    <s v="Personal"/>
    <n v="5307.84"/>
  </r>
  <r>
    <x v="473"/>
    <s v="Bond"/>
    <s v="Kuvert"/>
    <x v="1"/>
    <s v="Personal"/>
    <n v="1575.09"/>
  </r>
  <r>
    <x v="473"/>
    <s v="Milner"/>
    <s v="Block"/>
    <x v="2"/>
    <s v="Administration"/>
    <n v="159.5"/>
  </r>
  <r>
    <x v="474"/>
    <s v="Milner"/>
    <s v="Kaffemugg"/>
    <x v="2"/>
    <s v="Produktion"/>
    <n v="2478.6"/>
  </r>
  <r>
    <x v="474"/>
    <s v="Davies"/>
    <s v="Nyckelband"/>
    <x v="3"/>
    <s v="Personal"/>
    <n v="294.56"/>
  </r>
  <r>
    <x v="474"/>
    <s v="Carter"/>
    <s v="Plastficka"/>
    <x v="4"/>
    <s v="Marknad"/>
    <n v="200.32"/>
  </r>
  <r>
    <x v="474"/>
    <s v="Brown"/>
    <s v="Nyckelband"/>
    <x v="5"/>
    <s v="Administration"/>
    <n v="288.59999999999997"/>
  </r>
  <r>
    <x v="475"/>
    <s v="Bond"/>
    <s v="Kaffemugg"/>
    <x v="3"/>
    <s v="Produktion"/>
    <n v="1223.83"/>
  </r>
  <r>
    <x v="475"/>
    <s v="Brown"/>
    <s v="Penna stift"/>
    <x v="4"/>
    <s v="Produktion"/>
    <n v="454.5"/>
  </r>
  <r>
    <x v="475"/>
    <s v="Bond"/>
    <s v="Kuvert"/>
    <x v="0"/>
    <s v="Marknad"/>
    <n v="3270.8300000000004"/>
  </r>
  <r>
    <x v="476"/>
    <s v="Carter"/>
    <s v="Nyckelband"/>
    <x v="3"/>
    <s v="Administration"/>
    <n v="479.18"/>
  </r>
  <r>
    <x v="476"/>
    <s v="Smith"/>
    <s v="Kaffemugg"/>
    <x v="2"/>
    <s v="Ekonomi"/>
    <n v="1103.1300000000001"/>
  </r>
  <r>
    <x v="476"/>
    <s v="Bond"/>
    <s v="Plastficka"/>
    <x v="0"/>
    <s v="Personal"/>
    <n v="161.73000000000002"/>
  </r>
  <r>
    <x v="476"/>
    <s v="Brown"/>
    <s v="Penna kulspets"/>
    <x v="5"/>
    <s v="Personal"/>
    <n v="445.62"/>
  </r>
  <r>
    <x v="476"/>
    <s v="Davies"/>
    <s v="Nyckelband"/>
    <x v="1"/>
    <s v="Produktion"/>
    <n v="1040.9100000000001"/>
  </r>
  <r>
    <x v="477"/>
    <s v="Davies"/>
    <s v="Penna stift"/>
    <x v="2"/>
    <s v="Ekonomi"/>
    <n v="151.12"/>
  </r>
  <r>
    <x v="477"/>
    <s v="Davies"/>
    <s v="Block"/>
    <x v="1"/>
    <s v="Marknad"/>
    <n v="96.53"/>
  </r>
  <r>
    <x v="477"/>
    <s v="Davies"/>
    <s v="Kuvert"/>
    <x v="4"/>
    <s v="Personal"/>
    <n v="5448.3"/>
  </r>
  <r>
    <x v="477"/>
    <s v="Davies"/>
    <s v="Nyckelband"/>
    <x v="1"/>
    <s v="Personal"/>
    <n v="706.5"/>
  </r>
  <r>
    <x v="477"/>
    <s v="Davies"/>
    <s v="Kuvert"/>
    <x v="0"/>
    <s v="Marknad"/>
    <n v="2062.8000000000002"/>
  </r>
  <r>
    <x v="478"/>
    <s v="Brown"/>
    <s v="Kaffemugg"/>
    <x v="5"/>
    <s v="Ekonomi"/>
    <n v="1819.2900000000002"/>
  </r>
  <r>
    <x v="478"/>
    <s v="Davies"/>
    <s v="Kuvert"/>
    <x v="1"/>
    <s v="Marknad"/>
    <n v="4109.5600000000004"/>
  </r>
  <r>
    <x v="478"/>
    <s v="Milner"/>
    <s v="Plastficka"/>
    <x v="4"/>
    <s v="Marknad"/>
    <n v="430.5"/>
  </r>
  <r>
    <x v="478"/>
    <s v="Davies"/>
    <s v="Kuvert"/>
    <x v="1"/>
    <s v="Personal"/>
    <n v="4826.7"/>
  </r>
  <r>
    <x v="478"/>
    <s v="Brown"/>
    <s v="Nyckelband"/>
    <x v="2"/>
    <s v="Marknad"/>
    <n v="560.64"/>
  </r>
  <r>
    <x v="479"/>
    <s v="Brown"/>
    <s v="Penna kulspets"/>
    <x v="4"/>
    <s v="Administration"/>
    <n v="341.59999999999997"/>
  </r>
  <r>
    <x v="479"/>
    <s v="Davies"/>
    <s v="Plastficka"/>
    <x v="4"/>
    <s v="Personal"/>
    <n v="306.59999999999997"/>
  </r>
  <r>
    <x v="480"/>
    <s v="Smith"/>
    <s v="Block"/>
    <x v="3"/>
    <s v="Administration"/>
    <n v="45.24"/>
  </r>
  <r>
    <x v="480"/>
    <s v="Carter"/>
    <s v="Block"/>
    <x v="5"/>
    <s v="Produktion"/>
    <n v="230.85"/>
  </r>
  <r>
    <x v="481"/>
    <s v="Davies"/>
    <s v="Penna kulspets"/>
    <x v="0"/>
    <s v="Administration"/>
    <n v="573.40000000000009"/>
  </r>
  <r>
    <x v="481"/>
    <s v="Carter"/>
    <s v="Penna stift"/>
    <x v="4"/>
    <s v="Administration"/>
    <n v="3408.4800000000005"/>
  </r>
  <r>
    <x v="481"/>
    <s v="Bond"/>
    <s v="Kuvert"/>
    <x v="4"/>
    <s v="Produktion"/>
    <n v="4010.3999999999996"/>
  </r>
  <r>
    <x v="481"/>
    <s v="Bond"/>
    <s v="Penna stift"/>
    <x v="3"/>
    <s v="Marknad"/>
    <n v="496.31000000000006"/>
  </r>
  <r>
    <x v="481"/>
    <s v="Carter"/>
    <s v="Penna kulspets"/>
    <x v="5"/>
    <s v="Ekonomi"/>
    <n v="313.12"/>
  </r>
  <r>
    <x v="482"/>
    <s v="Milner"/>
    <s v="Kuvert"/>
    <x v="2"/>
    <s v="Personal"/>
    <n v="4701.7599999999993"/>
  </r>
  <r>
    <x v="483"/>
    <s v="Davies"/>
    <s v="Kaffemugg"/>
    <x v="5"/>
    <s v="Personal"/>
    <n v="1287.82"/>
  </r>
  <r>
    <x v="484"/>
    <s v="Milner"/>
    <s v="Penna kulspets"/>
    <x v="3"/>
    <s v="Administration"/>
    <n v="957.29"/>
  </r>
  <r>
    <x v="484"/>
    <s v="Milner"/>
    <s v="Block"/>
    <x v="4"/>
    <s v="Ekonomi"/>
    <n v="382.5"/>
  </r>
  <r>
    <x v="484"/>
    <s v="Brown"/>
    <s v="Kaffemugg"/>
    <x v="2"/>
    <s v="Produktion"/>
    <n v="2407.96"/>
  </r>
  <r>
    <x v="484"/>
    <s v="Milner"/>
    <s v="Kaffemugg"/>
    <x v="1"/>
    <s v="Personal"/>
    <n v="2595.7800000000002"/>
  </r>
  <r>
    <x v="485"/>
    <s v="Milner"/>
    <s v="Nyckelband"/>
    <x v="3"/>
    <s v="Personal"/>
    <n v="717.3599999999999"/>
  </r>
  <r>
    <x v="485"/>
    <s v="Brown"/>
    <s v="Penna stift"/>
    <x v="2"/>
    <s v="Administration"/>
    <n v="535.68000000000006"/>
  </r>
  <r>
    <x v="486"/>
    <s v="Smith"/>
    <s v="Penna kulspets"/>
    <x v="3"/>
    <s v="Marknad"/>
    <n v="1433.88"/>
  </r>
  <r>
    <x v="487"/>
    <s v="Davies"/>
    <s v="Penna kulspets"/>
    <x v="1"/>
    <s v="Ekonomi"/>
    <n v="869"/>
  </r>
  <r>
    <x v="487"/>
    <s v="Brown"/>
    <s v="Kuvert"/>
    <x v="4"/>
    <s v="Produktion"/>
    <n v="5290.7400000000007"/>
  </r>
  <r>
    <x v="487"/>
    <s v="Milner"/>
    <s v="Kuvert"/>
    <x v="0"/>
    <s v="Ekonomi"/>
    <n v="1801.3200000000002"/>
  </r>
  <r>
    <x v="487"/>
    <s v="Bond"/>
    <s v="Kaffemugg"/>
    <x v="0"/>
    <s v="Produktion"/>
    <n v="930.54"/>
  </r>
  <r>
    <x v="487"/>
    <s v="Brown"/>
    <s v="Block"/>
    <x v="3"/>
    <s v="Personal"/>
    <n v="400.83"/>
  </r>
  <r>
    <x v="488"/>
    <s v="Milner"/>
    <s v="Kaffemugg"/>
    <x v="1"/>
    <s v="Administration"/>
    <n v="47.81"/>
  </r>
  <r>
    <x v="488"/>
    <s v="Carter"/>
    <s v="Block"/>
    <x v="4"/>
    <s v="Administration"/>
    <n v="381.51000000000005"/>
  </r>
  <r>
    <x v="489"/>
    <s v="Smith"/>
    <s v="Nyckelband"/>
    <x v="5"/>
    <s v="Personal"/>
    <n v="1586.27"/>
  </r>
  <r>
    <x v="489"/>
    <s v="Brown"/>
    <s v="Kaffemugg"/>
    <x v="2"/>
    <s v="Personal"/>
    <n v="2268.2199999999998"/>
  </r>
  <r>
    <x v="489"/>
    <s v="Bond"/>
    <s v="Penna kulspets"/>
    <x v="5"/>
    <s v="Produktion"/>
    <n v="759.05000000000007"/>
  </r>
  <r>
    <x v="489"/>
    <s v="Carter"/>
    <s v="Nyckelband"/>
    <x v="4"/>
    <s v="Produktion"/>
    <n v="711"/>
  </r>
  <r>
    <x v="489"/>
    <s v="Bond"/>
    <s v="Penna stift"/>
    <x v="0"/>
    <s v="Personal"/>
    <n v="336.42"/>
  </r>
  <r>
    <x v="490"/>
    <s v="Carter"/>
    <s v="Penna stift"/>
    <x v="5"/>
    <s v="Administration"/>
    <n v="2123.1"/>
  </r>
  <r>
    <x v="490"/>
    <s v="Bond"/>
    <s v="Block"/>
    <x v="1"/>
    <s v="Marknad"/>
    <n v="637.96"/>
  </r>
  <r>
    <x v="490"/>
    <s v="Smith"/>
    <s v="Kaffemugg"/>
    <x v="1"/>
    <s v="Produktion"/>
    <n v="1892.7499999999998"/>
  </r>
  <r>
    <x v="490"/>
    <s v="Brown"/>
    <s v="Nyckelband"/>
    <x v="2"/>
    <s v="Produktion"/>
    <n v="435.54"/>
  </r>
  <r>
    <x v="491"/>
    <s v="Davies"/>
    <s v="Nyckelband"/>
    <x v="2"/>
    <s v="Personal"/>
    <n v="530.83999999999992"/>
  </r>
  <r>
    <x v="491"/>
    <s v="Carter"/>
    <s v="Block"/>
    <x v="1"/>
    <s v="Ekonomi"/>
    <n v="55.28"/>
  </r>
  <r>
    <x v="492"/>
    <s v="Milner"/>
    <s v="Penna stift"/>
    <x v="4"/>
    <s v="Marknad"/>
    <n v="302.8"/>
  </r>
  <r>
    <x v="492"/>
    <s v="Brown"/>
    <s v="Kaffemugg"/>
    <x v="1"/>
    <s v="Ekonomi"/>
    <n v="2340.0299999999997"/>
  </r>
  <r>
    <x v="493"/>
    <s v="Milner"/>
    <s v="Kaffemugg"/>
    <x v="0"/>
    <s v="Administration"/>
    <n v="2993"/>
  </r>
  <r>
    <x v="493"/>
    <s v="Carter"/>
    <s v="Nyckelband"/>
    <x v="1"/>
    <s v="Administration"/>
    <n v="178.4"/>
  </r>
  <r>
    <x v="493"/>
    <s v="Brown"/>
    <s v="Block"/>
    <x v="2"/>
    <s v="Marknad"/>
    <n v="306.25"/>
  </r>
  <r>
    <x v="494"/>
    <s v="Milner"/>
    <s v="Block"/>
    <x v="2"/>
    <s v="Administration"/>
    <n v="394.11"/>
  </r>
  <r>
    <x v="494"/>
    <s v="Smith"/>
    <s v="Plastficka"/>
    <x v="4"/>
    <s v="Personal"/>
    <n v="140.88"/>
  </r>
  <r>
    <x v="495"/>
    <s v="Davies"/>
    <s v="Kuvert"/>
    <x v="1"/>
    <s v="Ekonomi"/>
    <n v="4690.5600000000004"/>
  </r>
  <r>
    <x v="495"/>
    <s v="Davies"/>
    <s v="Kaffemugg"/>
    <x v="5"/>
    <s v="Personal"/>
    <n v="3148.0299999999997"/>
  </r>
  <r>
    <x v="496"/>
    <s v="Davies"/>
    <s v="Nyckelband"/>
    <x v="4"/>
    <s v="Personal"/>
    <n v="937.04"/>
  </r>
  <r>
    <x v="497"/>
    <s v="Bond"/>
    <s v="Plastficka"/>
    <x v="5"/>
    <s v="Personal"/>
    <n v="144.33000000000001"/>
  </r>
  <r>
    <x v="498"/>
    <s v="Smith"/>
    <s v="Block"/>
    <x v="3"/>
    <s v="Marknad"/>
    <n v="380.15999999999997"/>
  </r>
  <r>
    <x v="498"/>
    <s v="Milner"/>
    <s v="Kuvert"/>
    <x v="4"/>
    <s v="Personal"/>
    <n v="3943.75"/>
  </r>
  <r>
    <x v="499"/>
    <s v="Bond"/>
    <s v="Penna stift"/>
    <x v="0"/>
    <s v="Ekonomi"/>
    <n v="649.95000000000005"/>
  </r>
  <r>
    <x v="499"/>
    <s v="Milner"/>
    <s v="Penna kulspets"/>
    <x v="0"/>
    <s v="Administration"/>
    <n v="1029.3000000000002"/>
  </r>
  <r>
    <x v="499"/>
    <s v="Carter"/>
    <s v="Penna kulspets"/>
    <x v="5"/>
    <s v="Administration"/>
    <n v="77.88"/>
  </r>
  <r>
    <x v="500"/>
    <s v="Smith"/>
    <s v="Nyckelband"/>
    <x v="5"/>
    <s v="Administration"/>
    <n v="1029.8599999999999"/>
  </r>
  <r>
    <x v="500"/>
    <s v="Carter"/>
    <s v="Kaffemugg"/>
    <x v="5"/>
    <s v="Administration"/>
    <n v="1290.5999999999999"/>
  </r>
  <r>
    <x v="500"/>
    <s v="Carter"/>
    <s v="Plastficka"/>
    <x v="5"/>
    <s v="Administration"/>
    <n v="200.39000000000001"/>
  </r>
  <r>
    <x v="500"/>
    <s v="Davies"/>
    <s v="Plastficka"/>
    <x v="1"/>
    <s v="Personal"/>
    <n v="91.44"/>
  </r>
  <r>
    <x v="501"/>
    <s v="Davies"/>
    <s v="Plastficka"/>
    <x v="1"/>
    <s v="Ekonomi"/>
    <n v="260.44"/>
  </r>
  <r>
    <x v="502"/>
    <s v="Davies"/>
    <s v="Block"/>
    <x v="0"/>
    <s v="Administration"/>
    <n v="1704"/>
  </r>
  <r>
    <x v="502"/>
    <s v="Brown"/>
    <s v="Kaffemugg"/>
    <x v="2"/>
    <s v="Marknad"/>
    <n v="803.40000000000009"/>
  </r>
  <r>
    <x v="502"/>
    <s v="Milner"/>
    <s v="Block"/>
    <x v="5"/>
    <s v="Produktion"/>
    <n v="504.71999999999997"/>
  </r>
  <r>
    <x v="502"/>
    <s v="Milner"/>
    <s v="Penna stift"/>
    <x v="1"/>
    <s v="Marknad"/>
    <n v="226.44"/>
  </r>
  <r>
    <x v="503"/>
    <s v="Brown"/>
    <s v="Block"/>
    <x v="3"/>
    <s v="Ekonomi"/>
    <n v="126.09"/>
  </r>
  <r>
    <x v="503"/>
    <s v="Davies"/>
    <s v="Penna stift"/>
    <x v="4"/>
    <s v="Administration"/>
    <n v="3999.06"/>
  </r>
  <r>
    <x v="503"/>
    <s v="Brown"/>
    <s v="Nyckelband"/>
    <x v="4"/>
    <s v="Produktion"/>
    <n v="936.36"/>
  </r>
  <r>
    <x v="504"/>
    <s v="Smith"/>
    <s v="Plastficka"/>
    <x v="5"/>
    <s v="Administration"/>
    <n v="63.47"/>
  </r>
  <r>
    <x v="504"/>
    <s v="Carter"/>
    <s v="Plastficka"/>
    <x v="2"/>
    <s v="Administration"/>
    <n v="313.2"/>
  </r>
  <r>
    <x v="505"/>
    <s v="Bond"/>
    <s v="Kuvert"/>
    <x v="1"/>
    <s v="Ekonomi"/>
    <n v="503.14000000000004"/>
  </r>
  <r>
    <x v="505"/>
    <s v="Carter"/>
    <s v="Penna stift"/>
    <x v="3"/>
    <s v="Produktion"/>
    <n v="424.5"/>
  </r>
  <r>
    <x v="506"/>
    <s v="Bond"/>
    <s v="Block"/>
    <x v="0"/>
    <s v="Administration"/>
    <n v="441"/>
  </r>
  <r>
    <x v="506"/>
    <s v="Davies"/>
    <s v="Plastficka"/>
    <x v="0"/>
    <s v="Personal"/>
    <n v="143.04"/>
  </r>
  <r>
    <x v="507"/>
    <s v="Brown"/>
    <s v="Nyckelband"/>
    <x v="3"/>
    <s v="Administration"/>
    <n v="433.96"/>
  </r>
  <r>
    <x v="507"/>
    <s v="Davies"/>
    <s v="Penna kulspets"/>
    <x v="1"/>
    <s v="Administration"/>
    <n v="777"/>
  </r>
  <r>
    <x v="507"/>
    <s v="Davies"/>
    <s v="Penna kulspets"/>
    <x v="0"/>
    <s v="Personal"/>
    <n v="1089.76"/>
  </r>
  <r>
    <x v="507"/>
    <s v="Carter"/>
    <s v="Nyckelband"/>
    <x v="4"/>
    <s v="Produktion"/>
    <n v="878.56000000000006"/>
  </r>
  <r>
    <x v="508"/>
    <s v="Milner"/>
    <s v="Plastficka"/>
    <x v="3"/>
    <s v="Personal"/>
    <n v="87"/>
  </r>
  <r>
    <x v="508"/>
    <s v="Bond"/>
    <s v="Kuvert"/>
    <x v="0"/>
    <s v="Produktion"/>
    <n v="1694.6000000000001"/>
  </r>
  <r>
    <x v="508"/>
    <s v="Smith"/>
    <s v="Plastficka"/>
    <x v="2"/>
    <s v="Personal"/>
    <n v="173.29"/>
  </r>
  <r>
    <x v="508"/>
    <s v="Davies"/>
    <s v="Penna kulspets"/>
    <x v="4"/>
    <s v="Produktion"/>
    <n v="903.42000000000007"/>
  </r>
  <r>
    <x v="509"/>
    <s v="Brown"/>
    <s v="Penna kulspets"/>
    <x v="3"/>
    <s v="Produktion"/>
    <n v="497.59"/>
  </r>
  <r>
    <x v="510"/>
    <s v="Brown"/>
    <s v="Nyckelband"/>
    <x v="2"/>
    <s v="Produktion"/>
    <n v="88.98"/>
  </r>
  <r>
    <x v="510"/>
    <s v="Bond"/>
    <s v="Block"/>
    <x v="3"/>
    <s v="Administration"/>
    <n v="586.81999999999994"/>
  </r>
  <r>
    <x v="510"/>
    <s v="Bond"/>
    <s v="Penna kulspets"/>
    <x v="4"/>
    <s v="Produktion"/>
    <n v="890.1"/>
  </r>
  <r>
    <x v="511"/>
    <s v="Smith"/>
    <s v="Penna kulspets"/>
    <x v="3"/>
    <s v="Produktion"/>
    <n v="1153.23"/>
  </r>
  <r>
    <x v="511"/>
    <s v="Carter"/>
    <s v="Penna kulspets"/>
    <x v="4"/>
    <s v="Ekonomi"/>
    <n v="651.51"/>
  </r>
  <r>
    <x v="512"/>
    <s v="Carter"/>
    <s v="Kuvert"/>
    <x v="0"/>
    <s v="Produktion"/>
    <n v="2091.44"/>
  </r>
  <r>
    <x v="513"/>
    <s v="Milner"/>
    <s v="Kuvert"/>
    <x v="1"/>
    <s v="Marknad"/>
    <n v="1603.7"/>
  </r>
  <r>
    <x v="514"/>
    <s v="Carter"/>
    <s v="Kuvert"/>
    <x v="2"/>
    <s v="Marknad"/>
    <n v="2596.41"/>
  </r>
  <r>
    <x v="514"/>
    <s v="Brown"/>
    <s v="Kuvert"/>
    <x v="2"/>
    <s v="Administration"/>
    <n v="4530.38"/>
  </r>
  <r>
    <x v="514"/>
    <s v="Davies"/>
    <s v="Kaffemugg"/>
    <x v="4"/>
    <s v="Marknad"/>
    <n v="441.68"/>
  </r>
  <r>
    <x v="515"/>
    <s v="Brown"/>
    <s v="Block"/>
    <x v="2"/>
    <s v="Ekonomi"/>
    <n v="333.2"/>
  </r>
  <r>
    <x v="515"/>
    <s v="Smith"/>
    <s v="Kaffemugg"/>
    <x v="1"/>
    <s v="Personal"/>
    <n v="769.89"/>
  </r>
  <r>
    <x v="516"/>
    <s v="Bond"/>
    <s v="Nyckelband"/>
    <x v="0"/>
    <s v="Marknad"/>
    <n v="346.54999999999995"/>
  </r>
  <r>
    <x v="516"/>
    <s v="Bond"/>
    <s v="Plastficka"/>
    <x v="1"/>
    <s v="Administration"/>
    <n v="27.84"/>
  </r>
  <r>
    <x v="517"/>
    <s v="Brown"/>
    <s v="Block"/>
    <x v="3"/>
    <s v="Produktion"/>
    <n v="443.70000000000005"/>
  </r>
  <r>
    <x v="517"/>
    <s v="Milner"/>
    <s v="Kaffemugg"/>
    <x v="0"/>
    <s v="Ekonomi"/>
    <n v="1035.3"/>
  </r>
  <r>
    <x v="518"/>
    <s v="Davies"/>
    <s v="Kuvert"/>
    <x v="1"/>
    <s v="Marknad"/>
    <n v="1830.73"/>
  </r>
  <r>
    <x v="518"/>
    <s v="Milner"/>
    <s v="Nyckelband"/>
    <x v="0"/>
    <s v="Personal"/>
    <n v="1249.5"/>
  </r>
  <r>
    <x v="518"/>
    <s v="Bond"/>
    <s v="Kaffemugg"/>
    <x v="3"/>
    <s v="Personal"/>
    <n v="2196.48"/>
  </r>
  <r>
    <x v="519"/>
    <s v="Smith"/>
    <s v="Nyckelband"/>
    <x v="1"/>
    <s v="Ekonomi"/>
    <n v="886.29"/>
  </r>
  <r>
    <x v="519"/>
    <s v="Bond"/>
    <s v="Block"/>
    <x v="5"/>
    <s v="Marknad"/>
    <n v="469.96"/>
  </r>
  <r>
    <x v="520"/>
    <s v="Davies"/>
    <s v="Kuvert"/>
    <x v="3"/>
    <s v="Personal"/>
    <n v="4053.4"/>
  </r>
  <r>
    <x v="520"/>
    <s v="Smith"/>
    <s v="Kuvert"/>
    <x v="5"/>
    <s v="Produktion"/>
    <n v="4320.47"/>
  </r>
  <r>
    <x v="521"/>
    <s v="Brown"/>
    <s v="Penna kulspets"/>
    <x v="4"/>
    <s v="Ekonomi"/>
    <n v="630.6"/>
  </r>
  <r>
    <x v="522"/>
    <s v="Milner"/>
    <s v="Block"/>
    <x v="0"/>
    <s v="Ekonomi"/>
    <n v="381.48"/>
  </r>
  <r>
    <x v="522"/>
    <s v="Milner"/>
    <s v="Penna kulspets"/>
    <x v="2"/>
    <s v="Administration"/>
    <n v="638.21"/>
  </r>
  <r>
    <x v="522"/>
    <s v="Davies"/>
    <s v="Kaffemugg"/>
    <x v="2"/>
    <s v="Personal"/>
    <n v="1483"/>
  </r>
  <r>
    <x v="523"/>
    <s v="Milner"/>
    <s v="Plastficka"/>
    <x v="4"/>
    <s v="Marknad"/>
    <n v="189.75"/>
  </r>
  <r>
    <x v="523"/>
    <s v="Smith"/>
    <s v="Nyckelband"/>
    <x v="5"/>
    <s v="Administration"/>
    <n v="320.55"/>
  </r>
  <r>
    <x v="524"/>
    <s v="Bond"/>
    <s v="Kuvert"/>
    <x v="0"/>
    <s v="Marknad"/>
    <n v="3994.7999999999997"/>
  </r>
  <r>
    <x v="524"/>
    <s v="Smith"/>
    <s v="Penna kulspets"/>
    <x v="0"/>
    <s v="Personal"/>
    <n v="678.6"/>
  </r>
  <r>
    <x v="524"/>
    <s v="Smith"/>
    <s v="Block"/>
    <x v="5"/>
    <s v="Administration"/>
    <n v="239"/>
  </r>
  <r>
    <x v="525"/>
    <s v="Brown"/>
    <s v="Penna kulspets"/>
    <x v="5"/>
    <s v="Produktion"/>
    <n v="547.55999999999995"/>
  </r>
  <r>
    <x v="525"/>
    <s v="Milner"/>
    <s v="Penna stift"/>
    <x v="2"/>
    <s v="Marknad"/>
    <n v="261.36"/>
  </r>
  <r>
    <x v="525"/>
    <s v="Brown"/>
    <s v="Kuvert"/>
    <x v="5"/>
    <s v="Personal"/>
    <n v="2825.1"/>
  </r>
  <r>
    <x v="526"/>
    <s v="Carter"/>
    <s v="Plastficka"/>
    <x v="3"/>
    <s v="Administration"/>
    <n v="42.98"/>
  </r>
  <r>
    <x v="527"/>
    <s v="Smith"/>
    <s v="Penna kulspets"/>
    <x v="5"/>
    <s v="Administration"/>
    <n v="987.03"/>
  </r>
  <r>
    <x v="527"/>
    <s v="Bond"/>
    <s v="Kuvert"/>
    <x v="3"/>
    <s v="Administration"/>
    <n v="4152"/>
  </r>
  <r>
    <x v="527"/>
    <s v="Brown"/>
    <s v="Block"/>
    <x v="5"/>
    <s v="Ekonomi"/>
    <n v="246.33"/>
  </r>
  <r>
    <x v="528"/>
    <s v="Smith"/>
    <s v="Kuvert"/>
    <x v="4"/>
    <s v="Produktion"/>
    <n v="3278.88"/>
  </r>
  <r>
    <x v="529"/>
    <s v="Carter"/>
    <s v="Nyckelband"/>
    <x v="4"/>
    <s v="Administration"/>
    <n v="1545.18"/>
  </r>
  <r>
    <x v="529"/>
    <s v="Davies"/>
    <s v="Block"/>
    <x v="0"/>
    <s v="Ekonomi"/>
    <n v="209.95"/>
  </r>
  <r>
    <x v="529"/>
    <s v="Carter"/>
    <s v="Kaffemugg"/>
    <x v="1"/>
    <s v="Ekonomi"/>
    <n v="1717.52"/>
  </r>
  <r>
    <x v="529"/>
    <s v="Carter"/>
    <s v="Nyckelband"/>
    <x v="2"/>
    <s v="Marknad"/>
    <n v="3009.0899999999997"/>
  </r>
  <r>
    <x v="530"/>
    <s v="Milner"/>
    <s v="Kaffemugg"/>
    <x v="2"/>
    <s v="Produktion"/>
    <n v="1111.46"/>
  </r>
  <r>
    <x v="531"/>
    <s v="Smith"/>
    <s v="Nyckelband"/>
    <x v="3"/>
    <s v="Administration"/>
    <n v="749.69999999999993"/>
  </r>
  <r>
    <x v="531"/>
    <s v="Brown"/>
    <s v="Penna kulspets"/>
    <x v="5"/>
    <s v="Administration"/>
    <n v="835.82"/>
  </r>
  <r>
    <x v="532"/>
    <s v="Carter"/>
    <s v="Kuvert"/>
    <x v="3"/>
    <s v="Administration"/>
    <n v="280.08"/>
  </r>
  <r>
    <x v="532"/>
    <s v="Brown"/>
    <s v="Plastficka"/>
    <x v="1"/>
    <s v="Produktion"/>
    <n v="114.48"/>
  </r>
  <r>
    <x v="533"/>
    <s v="Bond"/>
    <s v="Penna kulspets"/>
    <x v="0"/>
    <s v="Administration"/>
    <n v="1265.5999999999999"/>
  </r>
  <r>
    <x v="534"/>
    <s v="Brown"/>
    <s v="Penna stift"/>
    <x v="2"/>
    <s v="Ekonomi"/>
    <n v="521.06999999999994"/>
  </r>
  <r>
    <x v="535"/>
    <s v="Carter"/>
    <s v="Kuvert"/>
    <x v="2"/>
    <s v="Personal"/>
    <n v="390.71999999999997"/>
  </r>
  <r>
    <x v="535"/>
    <s v="Davies"/>
    <s v="Kuvert"/>
    <x v="2"/>
    <s v="Ekonomi"/>
    <n v="3106.6000000000004"/>
  </r>
  <r>
    <x v="535"/>
    <s v="Carter"/>
    <s v="Penna stift"/>
    <x v="0"/>
    <s v="Administration"/>
    <n v="686"/>
  </r>
  <r>
    <x v="535"/>
    <s v="Smith"/>
    <s v="Kuvert"/>
    <x v="4"/>
    <s v="Produktion"/>
    <n v="4965.51"/>
  </r>
  <r>
    <x v="536"/>
    <s v="Brown"/>
    <s v="Block"/>
    <x v="4"/>
    <s v="Personal"/>
    <n v="275.73"/>
  </r>
  <r>
    <x v="536"/>
    <s v="Brown"/>
    <s v="Kaffemugg"/>
    <x v="0"/>
    <s v="Administration"/>
    <n v="1144.94"/>
  </r>
  <r>
    <x v="536"/>
    <s v="Brown"/>
    <s v="Block"/>
    <x v="4"/>
    <s v="Administration"/>
    <n v="306.24"/>
  </r>
  <r>
    <x v="537"/>
    <s v="Carter"/>
    <s v="Nyckelband"/>
    <x v="5"/>
    <s v="Marknad"/>
    <n v="473"/>
  </r>
  <r>
    <x v="537"/>
    <s v="Davies"/>
    <s v="Block"/>
    <x v="0"/>
    <s v="Ekonomi"/>
    <n v="278.25"/>
  </r>
  <r>
    <x v="538"/>
    <s v="Milner"/>
    <s v="Block"/>
    <x v="0"/>
    <s v="Personal"/>
    <n v="608.4"/>
  </r>
  <r>
    <x v="539"/>
    <s v="Carter"/>
    <s v="Kuvert"/>
    <x v="4"/>
    <s v="Administration"/>
    <n v="3513.94"/>
  </r>
  <r>
    <x v="539"/>
    <s v="Bond"/>
    <s v="Penna stift"/>
    <x v="3"/>
    <s v="Administration"/>
    <n v="178.79999999999998"/>
  </r>
  <r>
    <x v="539"/>
    <s v="Smith"/>
    <s v="Kaffemugg"/>
    <x v="2"/>
    <s v="Administration"/>
    <n v="1138.48"/>
  </r>
  <r>
    <x v="539"/>
    <s v="Davies"/>
    <s v="Penna kulspets"/>
    <x v="5"/>
    <s v="Produktion"/>
    <n v="653.66000000000008"/>
  </r>
  <r>
    <x v="540"/>
    <s v="Davies"/>
    <s v="Penna stift"/>
    <x v="5"/>
    <s v="Produktion"/>
    <n v="429.84000000000003"/>
  </r>
  <r>
    <x v="541"/>
    <s v="Carter"/>
    <s v="Nyckelband"/>
    <x v="4"/>
    <s v="Personal"/>
    <n v="1107.72"/>
  </r>
  <r>
    <x v="542"/>
    <s v="Carter"/>
    <s v="Kaffemugg"/>
    <x v="3"/>
    <s v="Personal"/>
    <n v="2368.7399999999998"/>
  </r>
  <r>
    <x v="542"/>
    <s v="Milner"/>
    <s v="Nyckelband"/>
    <x v="5"/>
    <s v="Personal"/>
    <n v="1175.07"/>
  </r>
  <r>
    <x v="543"/>
    <s v="Davies"/>
    <s v="Penna stift"/>
    <x v="1"/>
    <s v="Produktion"/>
    <n v="179.46"/>
  </r>
  <r>
    <x v="544"/>
    <s v="Smith"/>
    <s v="Plastficka"/>
    <x v="3"/>
    <s v="Personal"/>
    <n v="75.14"/>
  </r>
  <r>
    <x v="545"/>
    <s v="Milner"/>
    <s v="Penna stift"/>
    <x v="0"/>
    <s v="Ekonomi"/>
    <n v="444.07999999999993"/>
  </r>
  <r>
    <x v="545"/>
    <s v="Bond"/>
    <s v="Kaffemugg"/>
    <x v="0"/>
    <s v="Produktion"/>
    <n v="1445.6"/>
  </r>
  <r>
    <x v="546"/>
    <s v="Carter"/>
    <s v="Penna kulspets"/>
    <x v="2"/>
    <s v="Personal"/>
    <n v="1378.08"/>
  </r>
  <r>
    <x v="546"/>
    <s v="Bond"/>
    <s v="Penna kulspets"/>
    <x v="5"/>
    <s v="Marknad"/>
    <n v="554.97"/>
  </r>
  <r>
    <x v="547"/>
    <s v="Davies"/>
    <s v="Kuvert"/>
    <x v="1"/>
    <s v="Marknad"/>
    <n v="1926.72"/>
  </r>
  <r>
    <x v="547"/>
    <s v="Carter"/>
    <s v="Kuvert"/>
    <x v="3"/>
    <s v="Personal"/>
    <n v="4787.0999999999995"/>
  </r>
  <r>
    <x v="548"/>
    <s v="Davies"/>
    <s v="Nyckelband"/>
    <x v="3"/>
    <s v="Ekonomi"/>
    <n v="311.3"/>
  </r>
  <r>
    <x v="548"/>
    <s v="Carter"/>
    <s v="Kuvert"/>
    <x v="2"/>
    <s v="Personal"/>
    <n v="5835.18"/>
  </r>
  <r>
    <x v="549"/>
    <s v="Bond"/>
    <s v="Penna stift"/>
    <x v="0"/>
    <s v="Produktion"/>
    <n v="156.78000000000003"/>
  </r>
  <r>
    <x v="550"/>
    <s v="Milner"/>
    <s v="Penna stift"/>
    <x v="1"/>
    <s v="Administration"/>
    <n v="479.52"/>
  </r>
  <r>
    <x v="550"/>
    <s v="Davies"/>
    <s v="Kuvert"/>
    <x v="5"/>
    <s v="Administration"/>
    <n v="3115.8599999999997"/>
  </r>
  <r>
    <x v="551"/>
    <s v="Brown"/>
    <s v="Nyckelband"/>
    <x v="0"/>
    <s v="Produktion"/>
    <n v="618"/>
  </r>
  <r>
    <x v="552"/>
    <s v="Davies"/>
    <s v="Penna stift"/>
    <x v="0"/>
    <s v="Produktion"/>
    <n v="313.30999999999995"/>
  </r>
  <r>
    <x v="553"/>
    <s v="Davies"/>
    <s v="Block"/>
    <x v="2"/>
    <s v="Personal"/>
    <n v="254.24"/>
  </r>
  <r>
    <x v="553"/>
    <s v="Smith"/>
    <s v="Penna kulspets"/>
    <x v="1"/>
    <s v="Ekonomi"/>
    <n v="1475.1799999999998"/>
  </r>
  <r>
    <x v="553"/>
    <s v="Carter"/>
    <s v="Penna stift"/>
    <x v="2"/>
    <s v="Produktion"/>
    <n v="176.88"/>
  </r>
  <r>
    <x v="554"/>
    <s v="Carter"/>
    <s v="Plastficka"/>
    <x v="4"/>
    <s v="Produktion"/>
    <n v="355.6"/>
  </r>
  <r>
    <x v="555"/>
    <s v="Smith"/>
    <s v="Kaffemugg"/>
    <x v="0"/>
    <s v="Administration"/>
    <n v="1663.6799999999998"/>
  </r>
  <r>
    <x v="555"/>
    <s v="Davies"/>
    <s v="Kuvert"/>
    <x v="2"/>
    <s v="Marknad"/>
    <n v="1640.6"/>
  </r>
  <r>
    <x v="555"/>
    <s v="Brown"/>
    <s v="Kuvert"/>
    <x v="1"/>
    <s v="Produktion"/>
    <n v="1377.8999999999999"/>
  </r>
  <r>
    <x v="556"/>
    <s v="Carter"/>
    <s v="Kuvert"/>
    <x v="4"/>
    <s v="Administration"/>
    <n v="3896.5000000000005"/>
  </r>
  <r>
    <x v="556"/>
    <s v="Carter"/>
    <s v="Penna stift"/>
    <x v="0"/>
    <s v="Administration"/>
    <n v="405.26000000000005"/>
  </r>
  <r>
    <x v="556"/>
    <s v="Carter"/>
    <s v="Block"/>
    <x v="0"/>
    <s v="Marknad"/>
    <n v="270.81"/>
  </r>
  <r>
    <x v="557"/>
    <s v="Carter"/>
    <s v="Plastficka"/>
    <x v="2"/>
    <s v="Produktion"/>
    <n v="265.32"/>
  </r>
  <r>
    <x v="557"/>
    <s v="Smith"/>
    <s v="Kuvert"/>
    <x v="3"/>
    <s v="Marknad"/>
    <n v="3500.88"/>
  </r>
  <r>
    <x v="558"/>
    <s v="Davies"/>
    <s v="Kaffemugg"/>
    <x v="0"/>
    <s v="Administration"/>
    <n v="1169.7"/>
  </r>
  <r>
    <x v="559"/>
    <s v="Carter"/>
    <s v="Penna kulspets"/>
    <x v="5"/>
    <s v="Produktion"/>
    <n v="631.35"/>
  </r>
  <r>
    <x v="559"/>
    <s v="Smith"/>
    <s v="Plastficka"/>
    <x v="3"/>
    <s v="Personal"/>
    <n v="131.04"/>
  </r>
  <r>
    <x v="559"/>
    <s v="Milner"/>
    <s v="Nyckelband"/>
    <x v="0"/>
    <s v="Personal"/>
    <n v="908.75"/>
  </r>
  <r>
    <x v="559"/>
    <s v="Bond"/>
    <s v="Penna kulspets"/>
    <x v="2"/>
    <s v="Personal"/>
    <n v="334.90000000000003"/>
  </r>
  <r>
    <x v="559"/>
    <s v="Brown"/>
    <s v="Penna stift"/>
    <x v="5"/>
    <s v="Marknad"/>
    <n v="496.64"/>
  </r>
  <r>
    <x v="559"/>
    <s v="Milner"/>
    <s v="Kaffemugg"/>
    <x v="4"/>
    <s v="Personal"/>
    <n v="183.84"/>
  </r>
  <r>
    <x v="559"/>
    <s v="Milner"/>
    <s v="Penna stift"/>
    <x v="0"/>
    <s v="Administration"/>
    <n v="579.13"/>
  </r>
  <r>
    <x v="559"/>
    <s v="Brown"/>
    <s v="Kuvert"/>
    <x v="2"/>
    <s v="Ekonomi"/>
    <n v="4571.5600000000004"/>
  </r>
  <r>
    <x v="560"/>
    <s v="Smith"/>
    <s v="Penna stift"/>
    <x v="4"/>
    <s v="Personal"/>
    <n v="605.12"/>
  </r>
  <r>
    <x v="560"/>
    <s v="Davies"/>
    <s v="Kuvert"/>
    <x v="0"/>
    <s v="Administration"/>
    <n v="1844.6999999999998"/>
  </r>
  <r>
    <x v="561"/>
    <s v="Carter"/>
    <s v="Penna stift"/>
    <x v="5"/>
    <s v="Produktion"/>
    <n v="183.79999999999998"/>
  </r>
  <r>
    <x v="561"/>
    <s v="Davies"/>
    <s v="Plastficka"/>
    <x v="3"/>
    <s v="Personal"/>
    <n v="80.08"/>
  </r>
  <r>
    <x v="561"/>
    <s v="Brown"/>
    <s v="Nyckelband"/>
    <x v="5"/>
    <s v="Produktion"/>
    <n v="571.78"/>
  </r>
  <r>
    <x v="562"/>
    <s v="Brown"/>
    <s v="Nyckelband"/>
    <x v="4"/>
    <s v="Personal"/>
    <n v="206.44"/>
  </r>
  <r>
    <x v="563"/>
    <s v="Milner"/>
    <s v="Kaffemugg"/>
    <x v="2"/>
    <s v="Marknad"/>
    <n v="1194.08"/>
  </r>
  <r>
    <x v="564"/>
    <s v="Brown"/>
    <s v="Block"/>
    <x v="1"/>
    <s v="Ekonomi"/>
    <n v="571.35"/>
  </r>
  <r>
    <x v="565"/>
    <s v="Milner"/>
    <s v="Nyckelband"/>
    <x v="2"/>
    <s v="Ekonomi"/>
    <n v="177.66"/>
  </r>
  <r>
    <x v="565"/>
    <s v="Smith"/>
    <s v="Nyckelband"/>
    <x v="5"/>
    <s v="Produktion"/>
    <n v="324.34999999999997"/>
  </r>
  <r>
    <x v="566"/>
    <s v="Brown"/>
    <s v="Penna stift"/>
    <x v="2"/>
    <s v="Ekonomi"/>
    <n v="796.4"/>
  </r>
  <r>
    <x v="567"/>
    <s v="Bond"/>
    <s v="Penna stift"/>
    <x v="4"/>
    <s v="Administration"/>
    <n v="134.64000000000001"/>
  </r>
  <r>
    <x v="568"/>
    <s v="Bond"/>
    <s v="Nyckelband"/>
    <x v="1"/>
    <s v="Marknad"/>
    <n v="272.34000000000003"/>
  </r>
  <r>
    <x v="568"/>
    <s v="Milner"/>
    <s v="Kaffemugg"/>
    <x v="5"/>
    <s v="Marknad"/>
    <n v="2232.8000000000002"/>
  </r>
  <r>
    <x v="568"/>
    <s v="Milner"/>
    <s v="Nyckelband"/>
    <x v="4"/>
    <s v="Administration"/>
    <n v="910.8599999999999"/>
  </r>
  <r>
    <x v="569"/>
    <s v="Brown"/>
    <s v="Kuvert"/>
    <x v="1"/>
    <s v="Ekonomi"/>
    <n v="49.56"/>
  </r>
  <r>
    <x v="570"/>
    <s v="Milner"/>
    <s v="Penna kulspets"/>
    <x v="1"/>
    <s v="Marknad"/>
    <n v="1218.03"/>
  </r>
  <r>
    <x v="570"/>
    <s v="Brown"/>
    <s v="Kuvert"/>
    <x v="2"/>
    <s v="Ekonomi"/>
    <n v="5733.82"/>
  </r>
  <r>
    <x v="571"/>
    <s v="Brown"/>
    <s v="Penna kulspets"/>
    <x v="1"/>
    <s v="Personal"/>
    <n v="521.22"/>
  </r>
  <r>
    <x v="572"/>
    <s v="Carter"/>
    <s v="Penna stift"/>
    <x v="0"/>
    <s v="Marknad"/>
    <n v="661.82999999999993"/>
  </r>
  <r>
    <x v="572"/>
    <s v="Smith"/>
    <s v="Nyckelband"/>
    <x v="4"/>
    <s v="Personal"/>
    <n v="1109.0999999999999"/>
  </r>
  <r>
    <x v="573"/>
    <s v="Brown"/>
    <s v="Nyckelband"/>
    <x v="5"/>
    <s v="Personal"/>
    <n v="871.07999999999993"/>
  </r>
  <r>
    <x v="574"/>
    <s v="Carter"/>
    <s v="Kuvert"/>
    <x v="2"/>
    <s v="Ekonomi"/>
    <n v="4556.6900000000005"/>
  </r>
  <r>
    <x v="575"/>
    <s v="Carter"/>
    <s v="Nyckelband"/>
    <x v="0"/>
    <s v="Marknad"/>
    <n v="1312.47"/>
  </r>
  <r>
    <x v="575"/>
    <s v="Bond"/>
    <s v="Kaffemugg"/>
    <x v="4"/>
    <s v="Ekonomi"/>
    <n v="1310.76"/>
  </r>
  <r>
    <x v="575"/>
    <s v="Carter"/>
    <s v="Penna kulspets"/>
    <x v="4"/>
    <s v="Produktion"/>
    <n v="963.82"/>
  </r>
  <r>
    <x v="576"/>
    <s v="Davies"/>
    <s v="Block"/>
    <x v="1"/>
    <s v="Personal"/>
    <n v="456.90000000000003"/>
  </r>
  <r>
    <x v="577"/>
    <s v="Carter"/>
    <s v="Plastficka"/>
    <x v="4"/>
    <s v="Marknad"/>
    <n v="111.36"/>
  </r>
  <r>
    <x v="577"/>
    <s v="Carter"/>
    <s v="Kaffemugg"/>
    <x v="1"/>
    <s v="Personal"/>
    <n v="1303.1799999999998"/>
  </r>
  <r>
    <x v="577"/>
    <s v="Milner"/>
    <s v="Plastficka"/>
    <x v="5"/>
    <s v="Personal"/>
    <n v="155.74"/>
  </r>
  <r>
    <x v="577"/>
    <s v="Brown"/>
    <s v="Penna stift"/>
    <x v="2"/>
    <s v="Produktion"/>
    <n v="245.18"/>
  </r>
  <r>
    <x v="578"/>
    <s v="Carter"/>
    <s v="Plastficka"/>
    <x v="1"/>
    <s v="Produktion"/>
    <n v="118.6"/>
  </r>
  <r>
    <x v="579"/>
    <s v="Milner"/>
    <s v="Penna stift"/>
    <x v="2"/>
    <s v="Administration"/>
    <n v="584"/>
  </r>
  <r>
    <x v="579"/>
    <s v="Bond"/>
    <s v="Plastficka"/>
    <x v="4"/>
    <s v="Ekonomi"/>
    <n v="272.32"/>
  </r>
  <r>
    <x v="579"/>
    <s v="Bond"/>
    <s v="Penna kulspets"/>
    <x v="4"/>
    <s v="Marknad"/>
    <n v="1266.56"/>
  </r>
  <r>
    <x v="580"/>
    <s v="Davies"/>
    <s v="Nyckelband"/>
    <x v="2"/>
    <s v="Administration"/>
    <n v="329.16"/>
  </r>
  <r>
    <x v="580"/>
    <s v="Davies"/>
    <s v="Plastficka"/>
    <x v="0"/>
    <s v="Ekonomi"/>
    <n v="136.80000000000001"/>
  </r>
  <r>
    <x v="581"/>
    <s v="Carter"/>
    <s v="Kuvert"/>
    <x v="2"/>
    <s v="Produktion"/>
    <n v="1783.9899999999998"/>
  </r>
  <r>
    <x v="582"/>
    <s v="Davies"/>
    <s v="Kaffemugg"/>
    <x v="3"/>
    <s v="Administration"/>
    <n v="2189.88"/>
  </r>
  <r>
    <x v="582"/>
    <s v="Bond"/>
    <s v="Nyckelband"/>
    <x v="4"/>
    <s v="Administration"/>
    <n v="1174.25"/>
  </r>
  <r>
    <x v="583"/>
    <s v="Milner"/>
    <s v="Penna kulspets"/>
    <x v="5"/>
    <s v="Produktion"/>
    <n v="228.48"/>
  </r>
  <r>
    <x v="583"/>
    <s v="Carter"/>
    <s v="Kaffemugg"/>
    <x v="1"/>
    <s v="Administration"/>
    <n v="1707.98"/>
  </r>
  <r>
    <x v="584"/>
    <s v="Milner"/>
    <s v="Nyckelband"/>
    <x v="0"/>
    <s v="Administration"/>
    <n v="656.44999999999993"/>
  </r>
  <r>
    <x v="585"/>
    <s v="Bond"/>
    <s v="Block"/>
    <x v="1"/>
    <s v="Personal"/>
    <n v="349.98999999999995"/>
  </r>
  <r>
    <x v="585"/>
    <s v="Milner"/>
    <s v="Nyckelband"/>
    <x v="4"/>
    <s v="Marknad"/>
    <n v="422.76000000000005"/>
  </r>
  <r>
    <x v="586"/>
    <s v="Davies"/>
    <s v="Kuvert"/>
    <x v="0"/>
    <s v="Produktion"/>
    <n v="159.18"/>
  </r>
  <r>
    <x v="586"/>
    <s v="Davies"/>
    <s v="Kuvert"/>
    <x v="5"/>
    <s v="Ekonomi"/>
    <n v="1926.3999999999999"/>
  </r>
  <r>
    <x v="587"/>
    <s v="Davies"/>
    <s v="Kaffemugg"/>
    <x v="4"/>
    <s v="Produktion"/>
    <n v="2439.09"/>
  </r>
  <r>
    <x v="587"/>
    <s v="Carter"/>
    <s v="Penna stift"/>
    <x v="3"/>
    <s v="Personal"/>
    <n v="474.96"/>
  </r>
  <r>
    <x v="587"/>
    <s v="Davies"/>
    <s v="Block"/>
    <x v="2"/>
    <s v="Personal"/>
    <n v="562.38"/>
  </r>
  <r>
    <x v="588"/>
    <s v="Smith"/>
    <s v="Nyckelband"/>
    <x v="3"/>
    <s v="Administration"/>
    <n v="1574.23"/>
  </r>
  <r>
    <x v="588"/>
    <s v="Brown"/>
    <s v="Nyckelband"/>
    <x v="4"/>
    <s v="Produktion"/>
    <n v="1146.77"/>
  </r>
  <r>
    <x v="589"/>
    <s v="Carter"/>
    <s v="Plastficka"/>
    <x v="2"/>
    <s v="Ekonomi"/>
    <n v="343.2"/>
  </r>
  <r>
    <x v="590"/>
    <s v="Smith"/>
    <s v="Block"/>
    <x v="5"/>
    <s v="Marknad"/>
    <n v="447.72"/>
  </r>
  <r>
    <x v="590"/>
    <s v="Milner"/>
    <s v="Penna kulspets"/>
    <x v="0"/>
    <s v="Ekonomi"/>
    <n v="521.91999999999996"/>
  </r>
  <r>
    <x v="590"/>
    <s v="Smith"/>
    <s v="Penna kulspets"/>
    <x v="0"/>
    <s v="Administration"/>
    <n v="761.04000000000008"/>
  </r>
  <r>
    <x v="590"/>
    <s v="Davies"/>
    <s v="Plastficka"/>
    <x v="5"/>
    <s v="Personal"/>
    <n v="1381.2"/>
  </r>
  <r>
    <x v="591"/>
    <s v="Brown"/>
    <s v="Plastficka"/>
    <x v="5"/>
    <s v="Produktion"/>
    <n v="233.28000000000003"/>
  </r>
  <r>
    <x v="591"/>
    <s v="Smith"/>
    <s v="Nyckelband"/>
    <x v="3"/>
    <s v="Marknad"/>
    <n v="286.70000000000005"/>
  </r>
  <r>
    <x v="592"/>
    <s v="Smith"/>
    <s v="Kuvert"/>
    <x v="4"/>
    <s v="Marknad"/>
    <n v="4054.2000000000003"/>
  </r>
  <r>
    <x v="592"/>
    <s v="Smith"/>
    <s v="Kuvert"/>
    <x v="3"/>
    <s v="Produktion"/>
    <n v="5058.8999999999996"/>
  </r>
  <r>
    <x v="593"/>
    <s v="Carter"/>
    <s v="Nyckelband"/>
    <x v="1"/>
    <s v="Marknad"/>
    <n v="1008.91"/>
  </r>
  <r>
    <x v="593"/>
    <s v="Brown"/>
    <s v="Nyckelband"/>
    <x v="5"/>
    <s v="Personal"/>
    <n v="1615.9"/>
  </r>
  <r>
    <x v="593"/>
    <s v="Smith"/>
    <s v="Block"/>
    <x v="0"/>
    <s v="Produktion"/>
    <n v="239"/>
  </r>
  <r>
    <x v="594"/>
    <s v="Carter"/>
    <s v="Kaffemugg"/>
    <x v="1"/>
    <s v="Ekonomi"/>
    <n v="1752.43"/>
  </r>
  <r>
    <x v="595"/>
    <s v="Carter"/>
    <s v="Penna stift"/>
    <x v="3"/>
    <s v="Administration"/>
    <n v="604.58000000000004"/>
  </r>
  <r>
    <x v="596"/>
    <s v="Bond"/>
    <s v="Kuvert"/>
    <x v="0"/>
    <s v="Produktion"/>
    <n v="5940.09"/>
  </r>
  <r>
    <x v="596"/>
    <s v="Brown"/>
    <s v="Penna kulspets"/>
    <x v="2"/>
    <s v="Administration"/>
    <n v="552"/>
  </r>
  <r>
    <x v="596"/>
    <s v="Milner"/>
    <s v="Penna stift"/>
    <x v="0"/>
    <s v="Administration"/>
    <n v="553.52"/>
  </r>
  <r>
    <x v="596"/>
    <s v="Bond"/>
    <s v="Nyckelband"/>
    <x v="1"/>
    <s v="Marknad"/>
    <n v="926.1"/>
  </r>
  <r>
    <x v="597"/>
    <s v="Brown"/>
    <s v="Nyckelband"/>
    <x v="0"/>
    <s v="Produktion"/>
    <n v="804.5"/>
  </r>
  <r>
    <x v="597"/>
    <s v="Bond"/>
    <s v="Penna stift"/>
    <x v="2"/>
    <s v="Administration"/>
    <n v="490.88"/>
  </r>
  <r>
    <x v="597"/>
    <s v="Milner"/>
    <s v="Block"/>
    <x v="4"/>
    <s v="Produktion"/>
    <n v="439.36"/>
  </r>
  <r>
    <x v="598"/>
    <s v="Brown"/>
    <s v="Plastficka"/>
    <x v="1"/>
    <s v="Administration"/>
    <n v="263.16000000000003"/>
  </r>
  <r>
    <x v="599"/>
    <s v="Milner"/>
    <s v="Block"/>
    <x v="3"/>
    <s v="Produktion"/>
    <n v="174.35999999999999"/>
  </r>
  <r>
    <x v="600"/>
    <s v="Smith"/>
    <s v="Kuvert"/>
    <x v="0"/>
    <s v="Marknad"/>
    <n v="3546"/>
  </r>
  <r>
    <x v="601"/>
    <s v="Brown"/>
    <s v="Block"/>
    <x v="1"/>
    <s v="Marknad"/>
    <n v="301.14999999999998"/>
  </r>
  <r>
    <x v="601"/>
    <s v="Milner"/>
    <s v="Block"/>
    <x v="3"/>
    <s v="Administration"/>
    <n v="453.17999999999995"/>
  </r>
  <r>
    <x v="602"/>
    <s v="Bond"/>
    <s v="Penna kulspets"/>
    <x v="2"/>
    <s v="Ekonomi"/>
    <n v="634.44000000000005"/>
  </r>
  <r>
    <x v="602"/>
    <s v="Bond"/>
    <s v="Nyckelband"/>
    <x v="3"/>
    <s v="Personal"/>
    <n v="932.06000000000006"/>
  </r>
  <r>
    <x v="602"/>
    <s v="Brown"/>
    <s v="Plastficka"/>
    <x v="5"/>
    <s v="Marknad"/>
    <n v="1635.3600000000001"/>
  </r>
  <r>
    <x v="602"/>
    <s v="Smith"/>
    <s v="Nyckelband"/>
    <x v="0"/>
    <s v="Ekonomi"/>
    <n v="1323"/>
  </r>
  <r>
    <x v="602"/>
    <s v="Milner"/>
    <s v="Penna stift"/>
    <x v="0"/>
    <s v="Produktion"/>
    <n v="508.32"/>
  </r>
  <r>
    <x v="602"/>
    <s v="Milner"/>
    <s v="Kaffemugg"/>
    <x v="3"/>
    <s v="Marknad"/>
    <n v="2265.5099999999998"/>
  </r>
  <r>
    <x v="602"/>
    <s v="Smith"/>
    <s v="Block"/>
    <x v="1"/>
    <s v="Personal"/>
    <n v="653.16999999999996"/>
  </r>
  <r>
    <x v="603"/>
    <s v="Milner"/>
    <s v="Block"/>
    <x v="4"/>
    <s v="Produktion"/>
    <n v="341.70000000000005"/>
  </r>
  <r>
    <x v="604"/>
    <s v="Milner"/>
    <s v="Kaffemugg"/>
    <x v="2"/>
    <s v="Personal"/>
    <n v="2346.0500000000002"/>
  </r>
  <r>
    <x v="605"/>
    <s v="Bond"/>
    <s v="Penna stift"/>
    <x v="2"/>
    <s v="Produktion"/>
    <n v="223.95"/>
  </r>
  <r>
    <x v="605"/>
    <s v="Smith"/>
    <s v="Nyckelband"/>
    <x v="5"/>
    <s v="Marknad"/>
    <n v="307.3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0">
  <r>
    <n v="101"/>
    <d v="2021-01-02T00:00:00"/>
    <x v="0"/>
    <s v="Karin"/>
    <s v="Stadiet"/>
    <s v="Byxor"/>
    <s v="Gul"/>
    <s v="Dam"/>
    <n v="91"/>
    <n v="101"/>
    <n v="9191"/>
  </r>
  <r>
    <n v="102"/>
    <d v="2021-01-03T00:00:00"/>
    <x v="0"/>
    <s v="Liam"/>
    <s v="Trainingcompagniet"/>
    <s v="Shorts"/>
    <s v="Mörkröd"/>
    <s v="Dam"/>
    <n v="186"/>
    <n v="41"/>
    <n v="7626"/>
  </r>
  <r>
    <n v="103"/>
    <d v="2021-01-04T00:00:00"/>
    <x v="1"/>
    <s v="Karin"/>
    <s v="Trainingcompagniet"/>
    <s v="T-Shirt"/>
    <s v="Lila"/>
    <s v="Herr"/>
    <n v="67"/>
    <n v="346"/>
    <n v="23182"/>
  </r>
  <r>
    <n v="104"/>
    <d v="2021-01-07T00:00:00"/>
    <x v="2"/>
    <s v="Stefan"/>
    <s v="Trainingcompagniet"/>
    <s v="Tröja"/>
    <s v="Gul"/>
    <s v="Dam"/>
    <n v="216"/>
    <n v="177"/>
    <n v="38232"/>
  </r>
  <r>
    <n v="106"/>
    <d v="2021-01-09T00:00:00"/>
    <x v="0"/>
    <s v="Liam"/>
    <s v="Trainingcompagniet"/>
    <s v="Shorts"/>
    <s v="Orange"/>
    <s v="Dam"/>
    <n v="205"/>
    <n v="294"/>
    <n v="60270"/>
  </r>
  <r>
    <n v="107"/>
    <d v="2021-01-10T00:00:00"/>
    <x v="1"/>
    <s v="Maria"/>
    <s v="Stadiet"/>
    <s v="Byxor"/>
    <s v="Mörkröd"/>
    <s v="Dam"/>
    <n v="22"/>
    <n v="237"/>
    <n v="5214"/>
  </r>
  <r>
    <n v="108"/>
    <d v="2021-01-11T00:00:00"/>
    <x v="1"/>
    <s v="Olle"/>
    <s v="Stadiet"/>
    <s v="T-Shirt"/>
    <s v="Ljusgul"/>
    <s v="Herr"/>
    <n v="28"/>
    <n v="287"/>
    <n v="8036"/>
  </r>
  <r>
    <n v="109"/>
    <d v="2021-01-12T00:00:00"/>
    <x v="2"/>
    <s v="Karin"/>
    <s v="Spartex"/>
    <s v="Byxor"/>
    <s v="Ljusgul"/>
    <s v="Herr"/>
    <n v="90"/>
    <n v="32"/>
    <n v="2880"/>
  </r>
  <r>
    <n v="110"/>
    <d v="2021-01-13T00:00:00"/>
    <x v="0"/>
    <s v="Karin"/>
    <s v="Spartex"/>
    <s v="Shorts"/>
    <s v="Ljusgul"/>
    <s v="Herr"/>
    <n v="107"/>
    <n v="320"/>
    <n v="34240"/>
  </r>
  <r>
    <n v="113"/>
    <d v="2021-01-15T00:00:00"/>
    <x v="3"/>
    <s v="Olle"/>
    <s v="Spartex"/>
    <s v="Shorts"/>
    <s v="Gul"/>
    <s v="Dam"/>
    <n v="17"/>
    <n v="306"/>
    <n v="5202"/>
  </r>
  <r>
    <n v="114"/>
    <d v="2021-01-17T00:00:00"/>
    <x v="0"/>
    <s v="Liam"/>
    <s v="Stadiet"/>
    <s v="Linne"/>
    <s v="Gul"/>
    <s v="Dam"/>
    <n v="29"/>
    <n v="78"/>
    <n v="2262"/>
  </r>
  <r>
    <n v="115"/>
    <d v="2021-01-18T00:00:00"/>
    <x v="2"/>
    <s v="Olle"/>
    <s v="Sportkanalen"/>
    <s v="Shorts"/>
    <s v="Röd"/>
    <s v="Dam"/>
    <n v="185"/>
    <n v="85"/>
    <n v="15725"/>
  </r>
  <r>
    <n v="116"/>
    <d v="2021-01-19T00:00:00"/>
    <x v="0"/>
    <s v="Olle"/>
    <s v="Stadiet"/>
    <s v="Tröja"/>
    <s v="Blå"/>
    <s v="Herr"/>
    <n v="141"/>
    <n v="287"/>
    <n v="40467"/>
  </r>
  <r>
    <n v="119"/>
    <d v="2021-01-20T00:00:00"/>
    <x v="3"/>
    <s v="Stefan"/>
    <s v="Sportkanalen"/>
    <s v="Shorts"/>
    <s v="Svart"/>
    <s v="Herr"/>
    <n v="53"/>
    <n v="63"/>
    <n v="3339"/>
  </r>
  <r>
    <n v="121"/>
    <d v="2021-01-23T00:00:00"/>
    <x v="0"/>
    <s v="Liam"/>
    <s v="Spartex"/>
    <s v="Byxor"/>
    <s v="Ljusgul"/>
    <s v="Herr"/>
    <n v="153"/>
    <n v="300"/>
    <n v="45900"/>
  </r>
  <r>
    <n v="122"/>
    <d v="2021-01-24T00:00:00"/>
    <x v="3"/>
    <s v="Karin"/>
    <s v="Spartex"/>
    <s v="T-Shirt"/>
    <s v="Lila"/>
    <s v="Dam"/>
    <n v="114"/>
    <n v="189"/>
    <n v="21546"/>
  </r>
  <r>
    <n v="124"/>
    <d v="2021-01-27T00:00:00"/>
    <x v="3"/>
    <s v="Olle"/>
    <s v="Sportkanalen"/>
    <s v="Shorts"/>
    <s v="Svart"/>
    <s v="Herr"/>
    <n v="216"/>
    <n v="302"/>
    <n v="65232"/>
  </r>
  <r>
    <n v="126"/>
    <d v="2021-01-28T00:00:00"/>
    <x v="0"/>
    <s v="Olle"/>
    <s v="Stadiet"/>
    <s v="Tröja"/>
    <s v="Röd"/>
    <s v="Dam"/>
    <n v="174"/>
    <n v="333"/>
    <n v="57942"/>
  </r>
  <r>
    <n v="127"/>
    <d v="2021-01-29T00:00:00"/>
    <x v="0"/>
    <s v="Karin"/>
    <s v="Spartex"/>
    <s v="T-Shirt"/>
    <s v="Lila"/>
    <s v="Herr"/>
    <n v="50"/>
    <n v="319"/>
    <n v="15950"/>
  </r>
  <r>
    <n v="128"/>
    <d v="2021-01-30T00:00:00"/>
    <x v="0"/>
    <s v="Karin"/>
    <s v="Spartex"/>
    <s v="Linne"/>
    <s v="Mörkröd"/>
    <s v="Herr"/>
    <n v="52"/>
    <n v="73"/>
    <n v="3796"/>
  </r>
  <r>
    <n v="131"/>
    <d v="2021-01-31T00:00:00"/>
    <x v="3"/>
    <s v="Olle"/>
    <s v="Sportkanalen"/>
    <s v="Byxor"/>
    <s v="Grön"/>
    <s v="Dam"/>
    <n v="115"/>
    <n v="190"/>
    <n v="21850"/>
  </r>
  <r>
    <n v="133"/>
    <d v="2021-02-01T00:00:00"/>
    <x v="1"/>
    <s v="Karin"/>
    <s v="Trainingcompagniet"/>
    <s v="Tröja"/>
    <s v="Vit"/>
    <s v="Dam"/>
    <n v="6"/>
    <n v="169"/>
    <n v="1014"/>
  </r>
  <r>
    <n v="134"/>
    <d v="2021-02-03T00:00:00"/>
    <x v="1"/>
    <s v="Olle"/>
    <s v="Trainingcompagniet"/>
    <s v="T-Shirt"/>
    <s v="Grön"/>
    <s v="Herr"/>
    <n v="144"/>
    <n v="298"/>
    <n v="42912"/>
  </r>
  <r>
    <n v="137"/>
    <d v="2021-02-04T00:00:00"/>
    <x v="2"/>
    <s v="Karin"/>
    <s v="Spartex"/>
    <s v="T-Shirt"/>
    <s v="Mörkblå"/>
    <s v="Dam"/>
    <n v="229"/>
    <n v="105"/>
    <n v="24045"/>
  </r>
  <r>
    <n v="138"/>
    <d v="2021-02-07T00:00:00"/>
    <x v="1"/>
    <s v="Karin"/>
    <s v="Spartex"/>
    <s v="Shorts"/>
    <s v="Röd"/>
    <s v="Dam"/>
    <n v="174"/>
    <n v="169"/>
    <n v="29406"/>
  </r>
  <r>
    <n v="139"/>
    <d v="2021-02-09T00:00:00"/>
    <x v="0"/>
    <s v="Liam"/>
    <s v="Spartex"/>
    <s v="Tröja"/>
    <s v="Gul"/>
    <s v="Dam"/>
    <n v="48"/>
    <n v="156"/>
    <n v="7488"/>
  </r>
  <r>
    <n v="142"/>
    <d v="2021-02-10T00:00:00"/>
    <x v="0"/>
    <s v="Olle"/>
    <s v="Stadiet"/>
    <s v="Tröja"/>
    <s v="Röd"/>
    <s v="Herr"/>
    <n v="101"/>
    <n v="83"/>
    <n v="8383"/>
  </r>
  <r>
    <n v="143"/>
    <d v="2021-02-12T00:00:00"/>
    <x v="2"/>
    <s v="Karin"/>
    <s v="Trainingcompagniet"/>
    <s v="Tröja"/>
    <s v="Röd"/>
    <s v="Dam"/>
    <n v="69"/>
    <n v="165"/>
    <n v="11385"/>
  </r>
  <r>
    <n v="144"/>
    <d v="2021-02-14T00:00:00"/>
    <x v="0"/>
    <s v="Olle"/>
    <s v="Trainingcompagniet"/>
    <s v="Byxor"/>
    <s v="Orange"/>
    <s v="Dam"/>
    <n v="208"/>
    <n v="226"/>
    <n v="47008"/>
  </r>
  <r>
    <n v="145"/>
    <d v="2021-02-15T00:00:00"/>
    <x v="0"/>
    <s v="Liam"/>
    <s v="Trainingcompagniet"/>
    <s v="T-Shirt"/>
    <s v="Röd"/>
    <s v="Dam"/>
    <n v="156"/>
    <n v="167"/>
    <n v="26052"/>
  </r>
  <r>
    <n v="146"/>
    <d v="2021-02-16T00:00:00"/>
    <x v="3"/>
    <s v="Olle"/>
    <s v="Spartex"/>
    <s v="Shorts"/>
    <s v="Gul"/>
    <s v="Dam"/>
    <n v="196"/>
    <n v="306"/>
    <n v="59976"/>
  </r>
  <r>
    <n v="148"/>
    <d v="2021-02-17T00:00:00"/>
    <x v="3"/>
    <s v="Karin"/>
    <s v="Sportkanalen"/>
    <s v="Byxor"/>
    <s v="Mörkblå"/>
    <s v="Herr"/>
    <n v="18"/>
    <n v="340"/>
    <n v="6120"/>
  </r>
  <r>
    <n v="150"/>
    <d v="2021-02-18T00:00:00"/>
    <x v="3"/>
    <s v="Olle"/>
    <s v="Trainingcompagniet"/>
    <s v="Byxor"/>
    <s v="Gul"/>
    <s v="Dam"/>
    <n v="9"/>
    <n v="71"/>
    <n v="639"/>
  </r>
  <r>
    <n v="152"/>
    <d v="2021-02-19T00:00:00"/>
    <x v="3"/>
    <s v="Olle"/>
    <s v="Trainingcompagniet"/>
    <s v="Tröja"/>
    <s v="Blå"/>
    <s v="Herr"/>
    <n v="49"/>
    <n v="106"/>
    <n v="5194"/>
  </r>
  <r>
    <n v="155"/>
    <d v="2021-02-20T00:00:00"/>
    <x v="3"/>
    <s v="Olle"/>
    <s v="Stadiet"/>
    <s v="Tröja"/>
    <s v="Röd"/>
    <s v="Dam"/>
    <n v="205"/>
    <n v="341"/>
    <n v="69905"/>
  </r>
  <r>
    <n v="156"/>
    <d v="2021-02-21T00:00:00"/>
    <x v="1"/>
    <s v="Karin"/>
    <s v="Spartex"/>
    <s v="Shorts"/>
    <s v="Grön"/>
    <s v="Dam"/>
    <n v="239"/>
    <n v="222"/>
    <n v="53058"/>
  </r>
  <r>
    <n v="161"/>
    <d v="2021-02-24T00:00:00"/>
    <x v="2"/>
    <s v="Olle"/>
    <s v="Stadiet"/>
    <s v="T-Shirt"/>
    <s v="Mörkblå"/>
    <s v="Herr"/>
    <n v="169"/>
    <n v="65"/>
    <n v="10985"/>
  </r>
  <r>
    <n v="164"/>
    <d v="2021-02-25T00:00:00"/>
    <x v="2"/>
    <s v="Olle"/>
    <s v="Sportkanalen"/>
    <s v="Shorts"/>
    <s v="Mörkröd"/>
    <s v="Herr"/>
    <n v="72"/>
    <n v="31"/>
    <n v="2232"/>
  </r>
  <r>
    <n v="165"/>
    <d v="2021-02-26T00:00:00"/>
    <x v="1"/>
    <s v="Liam"/>
    <s v="Sportkanalen"/>
    <s v="Shorts"/>
    <s v="Mörkröd"/>
    <s v="Dam"/>
    <n v="65"/>
    <n v="226"/>
    <n v="14690"/>
  </r>
  <r>
    <n v="167"/>
    <d v="2021-02-27T00:00:00"/>
    <x v="1"/>
    <s v="Liam"/>
    <s v="Stadiet"/>
    <s v="Shorts"/>
    <s v="Svart"/>
    <s v="Dam"/>
    <n v="124"/>
    <n v="176"/>
    <n v="21824"/>
  </r>
  <r>
    <n v="168"/>
    <d v="2021-02-28T00:00:00"/>
    <x v="1"/>
    <s v="Maria"/>
    <s v="Stadiet"/>
    <s v="Byxor"/>
    <s v="Lila"/>
    <s v="Herr"/>
    <n v="110"/>
    <n v="220"/>
    <n v="24200"/>
  </r>
  <r>
    <n v="170"/>
    <d v="2021-03-02T00:00:00"/>
    <x v="3"/>
    <s v="Stefan"/>
    <s v="Stadiet"/>
    <s v="Shorts"/>
    <s v="Gul"/>
    <s v="Dam"/>
    <n v="154"/>
    <n v="311"/>
    <n v="47894"/>
  </r>
  <r>
    <n v="171"/>
    <d v="2021-03-03T00:00:00"/>
    <x v="0"/>
    <s v="Olle"/>
    <s v="Stadiet"/>
    <s v="Shorts"/>
    <s v="Mörkblå"/>
    <s v="Herr"/>
    <n v="241"/>
    <n v="308"/>
    <n v="74228"/>
  </r>
  <r>
    <n v="172"/>
    <d v="2021-03-04T00:00:00"/>
    <x v="3"/>
    <s v="Olle"/>
    <s v="Stadiet"/>
    <s v="Byxor"/>
    <s v="Gul"/>
    <s v="Dam"/>
    <n v="25"/>
    <n v="143"/>
    <n v="3575"/>
  </r>
  <r>
    <n v="174"/>
    <d v="2021-03-05T00:00:00"/>
    <x v="3"/>
    <s v="Olle"/>
    <s v="Trainingcompagniet"/>
    <s v="Tröja"/>
    <s v="Mörkgrön"/>
    <s v="Dam"/>
    <n v="119"/>
    <n v="117"/>
    <n v="13923"/>
  </r>
  <r>
    <n v="175"/>
    <d v="2021-03-06T00:00:00"/>
    <x v="1"/>
    <s v="Liam"/>
    <s v="Trainingcompagniet"/>
    <s v="Shorts"/>
    <s v="Blå"/>
    <s v="Herr"/>
    <n v="193"/>
    <n v="243"/>
    <n v="46899"/>
  </r>
  <r>
    <n v="177"/>
    <d v="2021-03-07T00:00:00"/>
    <x v="2"/>
    <s v="Liam"/>
    <s v="Stadiet"/>
    <s v="T-Shirt"/>
    <s v="Gul"/>
    <s v="Dam"/>
    <n v="247"/>
    <n v="219"/>
    <n v="54093"/>
  </r>
  <r>
    <n v="178"/>
    <d v="2021-03-09T00:00:00"/>
    <x v="3"/>
    <s v="Stefan"/>
    <s v="Sportkanalen"/>
    <s v="Tröja"/>
    <s v="Grön"/>
    <s v="Herr"/>
    <n v="237"/>
    <n v="39"/>
    <n v="9243"/>
  </r>
  <r>
    <n v="179"/>
    <d v="2021-03-10T00:00:00"/>
    <x v="2"/>
    <s v="Stefan"/>
    <s v="Spartex"/>
    <s v="Tröja"/>
    <s v="Mörkgrön"/>
    <s v="Herr"/>
    <n v="119"/>
    <n v="202"/>
    <n v="24038"/>
  </r>
  <r>
    <n v="180"/>
    <d v="2021-03-11T00:00:00"/>
    <x v="2"/>
    <s v="Stefan"/>
    <s v="Sportkanalen"/>
    <s v="T-Shirt"/>
    <s v="Orange"/>
    <s v="Herr"/>
    <n v="112"/>
    <n v="123"/>
    <n v="13776"/>
  </r>
  <r>
    <n v="182"/>
    <d v="2021-03-13T00:00:00"/>
    <x v="2"/>
    <s v="Olle"/>
    <s v="Sportkanalen"/>
    <s v="Byxor"/>
    <s v="Röd"/>
    <s v="Dam"/>
    <n v="166"/>
    <n v="286"/>
    <n v="47476"/>
  </r>
  <r>
    <n v="183"/>
    <d v="2021-03-15T00:00:00"/>
    <x v="1"/>
    <s v="Olle"/>
    <s v="Spartex"/>
    <s v="Byxor"/>
    <s v="Svart"/>
    <s v="Dam"/>
    <n v="235"/>
    <n v="310"/>
    <n v="72850"/>
  </r>
  <r>
    <n v="187"/>
    <d v="2021-03-17T00:00:00"/>
    <x v="2"/>
    <s v="Stefan"/>
    <s v="Sportkanalen"/>
    <s v="Shorts"/>
    <s v="Lila"/>
    <s v="Dam"/>
    <n v="172"/>
    <n v="80"/>
    <n v="13760"/>
  </r>
  <r>
    <n v="188"/>
    <d v="2021-03-18T00:00:00"/>
    <x v="2"/>
    <s v="Liam"/>
    <s v="Trainingcompagniet"/>
    <s v="T-Shirt"/>
    <s v="Mörkröd"/>
    <s v="Herr"/>
    <n v="58"/>
    <n v="51"/>
    <n v="2958"/>
  </r>
  <r>
    <n v="191"/>
    <d v="2021-03-19T00:00:00"/>
    <x v="1"/>
    <s v="Liam"/>
    <s v="Spartex"/>
    <s v="T-Shirt"/>
    <s v="Vit"/>
    <s v="Herr"/>
    <n v="141"/>
    <n v="309"/>
    <n v="43569"/>
  </r>
  <r>
    <n v="192"/>
    <d v="2021-03-20T00:00:00"/>
    <x v="1"/>
    <s v="Liam"/>
    <s v="Spartex"/>
    <s v="T-Shirt"/>
    <s v="Vit"/>
    <s v="Herr"/>
    <n v="141"/>
    <n v="309"/>
    <n v="43569"/>
  </r>
  <r>
    <n v="193"/>
    <d v="2021-03-21T00:00:00"/>
    <x v="1"/>
    <s v="Liam"/>
    <s v="Trainingcompagniet"/>
    <s v="Tröja"/>
    <s v="Svart"/>
    <s v="Dam"/>
    <n v="160"/>
    <n v="350"/>
    <n v="56000"/>
  </r>
  <r>
    <n v="194"/>
    <d v="2021-03-22T00:00:00"/>
    <x v="2"/>
    <s v="Karin"/>
    <s v="Sportkanalen"/>
    <s v="Byxor"/>
    <s v="Gul"/>
    <s v="Herr"/>
    <n v="204"/>
    <n v="226"/>
    <n v="46104"/>
  </r>
  <r>
    <n v="195"/>
    <d v="2021-03-24T00:00:00"/>
    <x v="2"/>
    <s v="Stefan"/>
    <s v="Spartex"/>
    <s v="T-Shirt"/>
    <s v="Vit"/>
    <s v="Dam"/>
    <n v="93"/>
    <n v="167"/>
    <n v="15531"/>
  </r>
  <r>
    <n v="197"/>
    <d v="2021-03-25T00:00:00"/>
    <x v="1"/>
    <s v="Stefan"/>
    <s v="Trainingcompagniet"/>
    <s v="Tröja"/>
    <s v="Vit"/>
    <s v="Herr"/>
    <n v="191"/>
    <n v="330"/>
    <n v="63030"/>
  </r>
  <r>
    <n v="199"/>
    <d v="2021-03-26T00:00:00"/>
    <x v="0"/>
    <s v="Liam"/>
    <s v="Spartex"/>
    <s v="T-Shirt"/>
    <s v="Vit"/>
    <s v="Herr"/>
    <n v="67"/>
    <n v="301"/>
    <n v="20167"/>
  </r>
  <r>
    <n v="200"/>
    <d v="2021-03-27T00:00:00"/>
    <x v="1"/>
    <s v="Stefan"/>
    <s v="Trainingcompagniet"/>
    <s v="Tröja"/>
    <s v="Ljusgul"/>
    <s v="Dam"/>
    <n v="30"/>
    <n v="291"/>
    <n v="8730"/>
  </r>
  <r>
    <n v="201"/>
    <d v="2021-03-28T00:00:00"/>
    <x v="1"/>
    <s v="Liam"/>
    <s v="Spartex"/>
    <s v="T-Shirt"/>
    <s v="Röd"/>
    <s v="Dam"/>
    <n v="123"/>
    <n v="126"/>
    <n v="15498"/>
  </r>
  <r>
    <n v="202"/>
    <d v="2021-03-30T00:00:00"/>
    <x v="1"/>
    <s v="Olle"/>
    <s v="Spartex"/>
    <s v="T-Shirt"/>
    <s v="Röd"/>
    <s v="Dam"/>
    <n v="192"/>
    <n v="187"/>
    <n v="35904"/>
  </r>
  <r>
    <n v="206"/>
    <d v="2021-03-31T00:00:00"/>
    <x v="0"/>
    <s v="Olle"/>
    <s v="Spartex"/>
    <s v="Shorts"/>
    <s v="Röd"/>
    <s v="Dam"/>
    <n v="166"/>
    <n v="93"/>
    <n v="15438"/>
  </r>
  <r>
    <n v="207"/>
    <d v="2021-04-01T00:00:00"/>
    <x v="2"/>
    <s v="Liam"/>
    <s v="Stadiet"/>
    <s v="Byxor"/>
    <s v="Orange"/>
    <s v="Dam"/>
    <n v="210"/>
    <n v="94"/>
    <n v="19740"/>
  </r>
  <r>
    <n v="209"/>
    <d v="2021-04-02T00:00:00"/>
    <x v="3"/>
    <s v="Olle"/>
    <s v="Stadiet"/>
    <s v="T-Shirt"/>
    <s v="Svart"/>
    <s v="Dam"/>
    <n v="38"/>
    <n v="263"/>
    <n v="9994"/>
  </r>
  <r>
    <n v="211"/>
    <d v="2021-04-04T00:00:00"/>
    <x v="2"/>
    <s v="Liam"/>
    <s v="Stadiet"/>
    <s v="Shorts"/>
    <s v="Svart"/>
    <s v="Herr"/>
    <n v="199"/>
    <n v="202"/>
    <n v="40198"/>
  </r>
  <r>
    <n v="212"/>
    <d v="2021-04-05T00:00:00"/>
    <x v="2"/>
    <s v="Stefan"/>
    <s v="Stadiet"/>
    <s v="Shorts"/>
    <s v="Ljusgul"/>
    <s v="Dam"/>
    <n v="191"/>
    <n v="239"/>
    <n v="45649"/>
  </r>
  <r>
    <n v="214"/>
    <d v="2021-04-06T00:00:00"/>
    <x v="2"/>
    <s v="Stefan"/>
    <s v="Stadiet"/>
    <s v="Byxor"/>
    <s v="Vit"/>
    <s v="Dam"/>
    <n v="133"/>
    <n v="328"/>
    <n v="43624"/>
  </r>
  <r>
    <n v="219"/>
    <d v="2021-04-08T00:00:00"/>
    <x v="3"/>
    <s v="Olle"/>
    <s v="Trainingcompagniet"/>
    <s v="Linne"/>
    <s v="Lila"/>
    <s v="Dam"/>
    <n v="5"/>
    <n v="227"/>
    <n v="1135"/>
  </r>
  <r>
    <n v="222"/>
    <d v="2021-04-09T00:00:00"/>
    <x v="1"/>
    <s v="Olle"/>
    <s v="Spartex"/>
    <s v="Tröja"/>
    <s v="Lila"/>
    <s v="Herr"/>
    <n v="199"/>
    <n v="68"/>
    <n v="13532"/>
  </r>
  <r>
    <n v="225"/>
    <d v="2021-04-10T00:00:00"/>
    <x v="3"/>
    <s v="Olle"/>
    <s v="Sportkanalen"/>
    <s v="T-Shirt"/>
    <s v="Ljusgul"/>
    <s v="Herr"/>
    <n v="89"/>
    <n v="56"/>
    <n v="4984"/>
  </r>
  <r>
    <n v="230"/>
    <d v="2021-04-11T00:00:00"/>
    <x v="2"/>
    <s v="Stefan"/>
    <s v="Trainingcompagniet"/>
    <s v="Shorts"/>
    <s v="Röd"/>
    <s v="Dam"/>
    <n v="81"/>
    <n v="142"/>
    <n v="11502"/>
  </r>
  <r>
    <n v="232"/>
    <d v="2021-04-13T00:00:00"/>
    <x v="3"/>
    <s v="Olle"/>
    <s v="Trainingcompagniet"/>
    <s v="Byxor"/>
    <s v="Orange"/>
    <s v="Herr"/>
    <n v="184"/>
    <n v="170"/>
    <n v="31280"/>
  </r>
  <r>
    <n v="236"/>
    <d v="2021-04-16T00:00:00"/>
    <x v="3"/>
    <s v="Stefan"/>
    <s v="Trainingcompagniet"/>
    <s v="Tröja"/>
    <s v="Mörkblå"/>
    <s v="Dam"/>
    <n v="8"/>
    <n v="145"/>
    <n v="1160"/>
  </r>
  <r>
    <n v="237"/>
    <d v="2021-04-18T00:00:00"/>
    <x v="0"/>
    <s v="Liam"/>
    <s v="Stadiet"/>
    <s v="Linne"/>
    <s v="Gul"/>
    <s v="Dam"/>
    <n v="29"/>
    <n v="78"/>
    <n v="2262"/>
  </r>
  <r>
    <n v="239"/>
    <d v="2021-04-19T00:00:00"/>
    <x v="1"/>
    <s v="Liam"/>
    <s v="Stadiet"/>
    <s v="Tröja"/>
    <s v="Ljusgul"/>
    <s v="Herr"/>
    <n v="14"/>
    <n v="31"/>
    <n v="434"/>
  </r>
  <r>
    <n v="242"/>
    <d v="2021-04-20T00:00:00"/>
    <x v="2"/>
    <s v="Stefan"/>
    <s v="Stadiet"/>
    <s v="T-Shirt"/>
    <s v="Gul"/>
    <s v="Dam"/>
    <n v="230"/>
    <n v="224"/>
    <n v="51520"/>
  </r>
  <r>
    <n v="243"/>
    <d v="2021-04-21T00:00:00"/>
    <x v="1"/>
    <s v="Liam"/>
    <s v="Spartex"/>
    <s v="Tröja"/>
    <s v="Orange"/>
    <s v="Herr"/>
    <n v="115"/>
    <n v="177"/>
    <n v="20355"/>
  </r>
  <r>
    <n v="245"/>
    <d v="2021-04-23T00:00:00"/>
    <x v="1"/>
    <s v="Karin"/>
    <s v="Spartex"/>
    <s v="Linne"/>
    <s v="Lila"/>
    <s v="Herr"/>
    <n v="31"/>
    <n v="240"/>
    <n v="7440"/>
  </r>
  <r>
    <n v="248"/>
    <d v="2021-04-26T00:00:00"/>
    <x v="1"/>
    <s v="Karin"/>
    <s v="Sportkanalen"/>
    <s v="Shorts"/>
    <s v="Orange"/>
    <s v="Dam"/>
    <n v="111"/>
    <n v="145"/>
    <n v="16095"/>
  </r>
  <r>
    <n v="249"/>
    <d v="2021-04-27T00:00:00"/>
    <x v="3"/>
    <s v="Stefan"/>
    <s v="Sportkanalen"/>
    <s v="Linne"/>
    <s v="Lila"/>
    <s v="Herr"/>
    <n v="90"/>
    <n v="171"/>
    <n v="15390"/>
  </r>
  <r>
    <n v="253"/>
    <d v="2021-04-28T00:00:00"/>
    <x v="3"/>
    <s v="Stefan"/>
    <s v="Sportkanalen"/>
    <s v="Byxor"/>
    <s v="Orange"/>
    <s v="Herr"/>
    <n v="192"/>
    <n v="277"/>
    <n v="53184"/>
  </r>
  <r>
    <n v="256"/>
    <d v="2021-04-29T00:00:00"/>
    <x v="1"/>
    <s v="Stefan"/>
    <s v="Stadiet"/>
    <s v="T-Shirt"/>
    <s v="Svart"/>
    <s v="Herr"/>
    <n v="225"/>
    <n v="231"/>
    <n v="51975"/>
  </r>
  <r>
    <n v="258"/>
    <d v="2021-04-30T00:00:00"/>
    <x v="0"/>
    <s v="Liam"/>
    <s v="Sportkanalen"/>
    <s v="T-Shirt"/>
    <s v="Grön"/>
    <s v="Dam"/>
    <n v="84"/>
    <n v="159"/>
    <n v="13356"/>
  </r>
  <r>
    <n v="259"/>
    <d v="2021-05-02T00:00:00"/>
    <x v="3"/>
    <s v="Olle"/>
    <s v="Sportkanalen"/>
    <s v="Tröja"/>
    <s v="Mörkgrön"/>
    <s v="Dam"/>
    <n v="107"/>
    <n v="164"/>
    <n v="17548"/>
  </r>
  <r>
    <n v="261"/>
    <d v="2021-05-03T00:00:00"/>
    <x v="3"/>
    <s v="Olle"/>
    <s v="Stadiet"/>
    <s v="T-Shirt"/>
    <s v="Ljusgul"/>
    <s v="Dam"/>
    <n v="100"/>
    <n v="146"/>
    <n v="14600"/>
  </r>
  <r>
    <n v="264"/>
    <d v="2021-05-06T00:00:00"/>
    <x v="1"/>
    <s v="Stefan"/>
    <s v="Trainingcompagniet"/>
    <s v="Byxor"/>
    <s v="Mörkgrön"/>
    <s v="Dam"/>
    <n v="239"/>
    <n v="51"/>
    <n v="12189"/>
  </r>
  <r>
    <n v="265"/>
    <d v="2021-05-08T00:00:00"/>
    <x v="0"/>
    <s v="Stefan"/>
    <s v="Trainingcompagniet"/>
    <s v="Byxor"/>
    <s v="Blå"/>
    <s v="Herr"/>
    <n v="22"/>
    <n v="203"/>
    <n v="4466"/>
  </r>
  <r>
    <n v="267"/>
    <d v="2021-05-10T00:00:00"/>
    <x v="1"/>
    <s v="Stefan"/>
    <s v="Stadiet"/>
    <s v="T-Shirt"/>
    <s v="Mörkblå"/>
    <s v="Herr"/>
    <n v="231"/>
    <n v="83"/>
    <n v="19173"/>
  </r>
  <r>
    <n v="268"/>
    <d v="2021-05-11T00:00:00"/>
    <x v="1"/>
    <s v="Olle"/>
    <s v="Spartex"/>
    <s v="Linne"/>
    <s v="Röd"/>
    <s v="Dam"/>
    <n v="144"/>
    <n v="278"/>
    <n v="40032"/>
  </r>
  <r>
    <n v="269"/>
    <d v="2021-05-13T00:00:00"/>
    <x v="3"/>
    <s v="Olle"/>
    <s v="Stadiet"/>
    <s v="Byxor"/>
    <s v="Svart"/>
    <s v="Herr"/>
    <n v="27"/>
    <n v="133"/>
    <n v="3591"/>
  </r>
  <r>
    <n v="270"/>
    <d v="2021-05-14T00:00:00"/>
    <x v="2"/>
    <s v="Karin"/>
    <s v="Trainingcompagniet"/>
    <s v="Shorts"/>
    <s v="Ljusgul"/>
    <s v="Dam"/>
    <n v="165"/>
    <n v="97"/>
    <n v="16005"/>
  </r>
  <r>
    <n v="271"/>
    <d v="2021-05-15T00:00:00"/>
    <x v="2"/>
    <s v="Karin"/>
    <s v="Spartex"/>
    <s v="Linne"/>
    <s v="Vit"/>
    <s v="Herr"/>
    <n v="124"/>
    <n v="323"/>
    <n v="40052"/>
  </r>
  <r>
    <n v="273"/>
    <d v="2021-05-16T00:00:00"/>
    <x v="3"/>
    <s v="Karin"/>
    <s v="Sportkanalen"/>
    <s v="Byxor"/>
    <s v="Mörkblå"/>
    <s v="Herr"/>
    <n v="234"/>
    <n v="340"/>
    <n v="79560"/>
  </r>
  <r>
    <n v="277"/>
    <d v="2021-05-17T00:00:00"/>
    <x v="3"/>
    <s v="Liam"/>
    <s v="Sportkanalen"/>
    <s v="Byxor"/>
    <s v="Grön"/>
    <s v="Dam"/>
    <n v="247"/>
    <n v="192"/>
    <n v="47424"/>
  </r>
  <r>
    <n v="278"/>
    <d v="2021-05-18T00:00:00"/>
    <x v="0"/>
    <s v="Liam"/>
    <s v="Sportkanalen"/>
    <s v="Shorts"/>
    <s v="Mörkgrön"/>
    <s v="Dam"/>
    <n v="221"/>
    <n v="48"/>
    <n v="10608"/>
  </r>
  <r>
    <n v="281"/>
    <d v="2021-05-19T00:00:00"/>
    <x v="0"/>
    <s v="Liam"/>
    <s v="Trainingcompagniet"/>
    <s v="Byxor"/>
    <s v="Vit"/>
    <s v="Herr"/>
    <n v="135"/>
    <n v="164"/>
    <n v="22140"/>
  </r>
  <r>
    <n v="283"/>
    <d v="2021-05-20T00:00:00"/>
    <x v="1"/>
    <s v="Stefan"/>
    <s v="Stadiet"/>
    <s v="T-Shirt"/>
    <s v="Mörkblå"/>
    <s v="Herr"/>
    <n v="137"/>
    <n v="83"/>
    <n v="11371"/>
  </r>
  <r>
    <n v="286"/>
    <d v="2021-05-23T00:00:00"/>
    <x v="1"/>
    <s v="Liam"/>
    <s v="Spartex"/>
    <s v="T-Shirt"/>
    <s v="Röd"/>
    <s v="Dam"/>
    <n v="123"/>
    <n v="126"/>
    <n v="15498"/>
  </r>
  <r>
    <n v="287"/>
    <d v="2021-05-24T00:00:00"/>
    <x v="1"/>
    <s v="Karin"/>
    <s v="Spartex"/>
    <s v="Shorts"/>
    <s v="Mörkröd"/>
    <s v="Herr"/>
    <n v="12"/>
    <n v="217"/>
    <n v="2604"/>
  </r>
  <r>
    <n v="290"/>
    <d v="2021-05-25T00:00:00"/>
    <x v="1"/>
    <s v="Stefan"/>
    <s v="Spartex"/>
    <s v="T-Shirt"/>
    <s v="Ljusgul"/>
    <s v="Dam"/>
    <n v="73"/>
    <n v="132"/>
    <n v="9636"/>
  </r>
  <r>
    <n v="291"/>
    <d v="2021-05-26T00:00:00"/>
    <x v="3"/>
    <s v="Stefan"/>
    <s v="Trainingcompagniet"/>
    <s v="Tröja"/>
    <s v="Mörkblå"/>
    <s v="Dam"/>
    <n v="134"/>
    <n v="145"/>
    <n v="19430"/>
  </r>
  <r>
    <n v="295"/>
    <d v="2021-05-29T00:00:00"/>
    <x v="2"/>
    <s v="Karin"/>
    <s v="Stadiet"/>
    <s v="Linne"/>
    <s v="Mörkgrön"/>
    <s v="Herr"/>
    <n v="138"/>
    <n v="308"/>
    <n v="42504"/>
  </r>
  <r>
    <n v="296"/>
    <d v="2021-05-31T00:00:00"/>
    <x v="3"/>
    <s v="Olle"/>
    <s v="Sportkanalen"/>
    <s v="T-Shirt"/>
    <s v="Lila"/>
    <s v="Herr"/>
    <n v="200"/>
    <n v="34"/>
    <n v="6800"/>
  </r>
  <r>
    <n v="299"/>
    <d v="2021-06-02T00:00:00"/>
    <x v="2"/>
    <s v="Olle"/>
    <s v="Stadiet"/>
    <s v="T-Shirt"/>
    <s v="Ljusgul"/>
    <s v="Herr"/>
    <n v="230"/>
    <n v="56"/>
    <n v="12880"/>
  </r>
  <r>
    <n v="300"/>
    <d v="2021-06-03T00:00:00"/>
    <x v="1"/>
    <s v="Karin"/>
    <s v="Sportkanalen"/>
    <s v="Tröja"/>
    <s v="Grön"/>
    <s v="Herr"/>
    <n v="200"/>
    <n v="259"/>
    <n v="51800"/>
  </r>
  <r>
    <n v="301"/>
    <d v="2021-06-04T00:00:00"/>
    <x v="3"/>
    <s v="Olle"/>
    <s v="Sportkanalen"/>
    <s v="T-Shirt"/>
    <s v="Vit"/>
    <s v="Herr"/>
    <n v="202"/>
    <n v="47"/>
    <n v="9494"/>
  </r>
  <r>
    <n v="303"/>
    <d v="2021-06-07T00:00:00"/>
    <x v="2"/>
    <s v="Olle"/>
    <s v="Spartex"/>
    <s v="Shorts"/>
    <s v="Mörkröd"/>
    <s v="Dam"/>
    <n v="31"/>
    <n v="148"/>
    <n v="4588"/>
  </r>
  <r>
    <n v="304"/>
    <d v="2021-06-08T00:00:00"/>
    <x v="3"/>
    <s v="Olle"/>
    <s v="Stadiet"/>
    <s v="Shorts"/>
    <s v="Blå"/>
    <s v="Dam"/>
    <n v="140"/>
    <n v="221"/>
    <n v="30940"/>
  </r>
  <r>
    <n v="306"/>
    <d v="2021-06-09T00:00:00"/>
    <x v="0"/>
    <s v="Stefan"/>
    <s v="Sportkanalen"/>
    <s v="Shorts"/>
    <s v="Gul"/>
    <s v="Dam"/>
    <n v="80"/>
    <n v="237"/>
    <n v="18960"/>
  </r>
  <r>
    <n v="308"/>
    <d v="2021-06-10T00:00:00"/>
    <x v="2"/>
    <s v="Stefan"/>
    <s v="Spartex"/>
    <s v="Byxor"/>
    <s v="Orange"/>
    <s v="Dam"/>
    <n v="105"/>
    <n v="259"/>
    <n v="27195"/>
  </r>
  <r>
    <n v="310"/>
    <d v="2021-06-14T00:00:00"/>
    <x v="3"/>
    <s v="Stefan"/>
    <s v="Sportkanalen"/>
    <s v="Shorts"/>
    <s v="Svart"/>
    <s v="Herr"/>
    <n v="141"/>
    <n v="63"/>
    <n v="8883"/>
  </r>
  <r>
    <n v="311"/>
    <d v="2021-06-15T00:00:00"/>
    <x v="2"/>
    <s v="Liam"/>
    <s v="Stadiet"/>
    <s v="Shorts"/>
    <s v="Orange"/>
    <s v="Dam"/>
    <n v="170"/>
    <n v="107"/>
    <n v="18190"/>
  </r>
  <r>
    <n v="312"/>
    <d v="2021-06-16T00:00:00"/>
    <x v="2"/>
    <s v="Karin"/>
    <s v="Stadiet"/>
    <s v="Tröja"/>
    <s v="Mörkblå"/>
    <s v="Herr"/>
    <n v="119"/>
    <n v="130"/>
    <n v="15470"/>
  </r>
  <r>
    <n v="313"/>
    <d v="2021-06-17T00:00:00"/>
    <x v="1"/>
    <s v="Liam"/>
    <s v="Stadiet"/>
    <s v="Tröja"/>
    <s v="Ljusgul"/>
    <s v="Herr"/>
    <n v="101"/>
    <n v="31"/>
    <n v="3131"/>
  </r>
  <r>
    <n v="315"/>
    <d v="2021-06-18T00:00:00"/>
    <x v="3"/>
    <s v="Liam"/>
    <s v="Spartex"/>
    <s v="Shorts"/>
    <s v="Mörkblå"/>
    <s v="Herr"/>
    <n v="239"/>
    <n v="41"/>
    <n v="9799"/>
  </r>
  <r>
    <n v="316"/>
    <d v="2021-06-19T00:00:00"/>
    <x v="1"/>
    <s v="Stefan"/>
    <s v="Spartex"/>
    <s v="Shorts"/>
    <s v="Ljusgul"/>
    <s v="Herr"/>
    <n v="224"/>
    <n v="338"/>
    <n v="75712"/>
  </r>
  <r>
    <n v="320"/>
    <d v="2021-06-21T00:00:00"/>
    <x v="3"/>
    <s v="Liam"/>
    <s v="Stadiet"/>
    <s v="Shorts"/>
    <s v="Blå"/>
    <s v="Dam"/>
    <n v="71"/>
    <n v="74"/>
    <n v="5254"/>
  </r>
  <r>
    <n v="321"/>
    <d v="2021-06-22T00:00:00"/>
    <x v="1"/>
    <s v="Maria"/>
    <s v="Stadiet"/>
    <s v="Byxor"/>
    <s v="Mörkröd"/>
    <s v="Dam"/>
    <n v="74"/>
    <n v="237"/>
    <n v="17538"/>
  </r>
  <r>
    <n v="323"/>
    <d v="2021-06-23T00:00:00"/>
    <x v="1"/>
    <s v="Karin"/>
    <s v="Spartex"/>
    <s v="Byxor"/>
    <s v="Orange"/>
    <s v="Dam"/>
    <n v="47"/>
    <n v="340"/>
    <n v="15980"/>
  </r>
  <r>
    <n v="324"/>
    <d v="2021-06-24T00:00:00"/>
    <x v="3"/>
    <s v="Stefan"/>
    <s v="Stadiet"/>
    <s v="T-Shirt"/>
    <s v="Vit"/>
    <s v="Herr"/>
    <n v="19"/>
    <n v="192"/>
    <n v="3648"/>
  </r>
  <r>
    <n v="327"/>
    <d v="2021-06-26T00:00:00"/>
    <x v="0"/>
    <s v="Karin"/>
    <s v="Sportkanalen"/>
    <s v="Shorts"/>
    <s v="Mörkröd"/>
    <s v="Herr"/>
    <n v="92"/>
    <n v="217"/>
    <n v="19964"/>
  </r>
  <r>
    <n v="329"/>
    <d v="2021-06-28T00:00:00"/>
    <x v="1"/>
    <s v="Olle"/>
    <s v="Trainingcompagniet"/>
    <s v="Tröja"/>
    <s v="Grön"/>
    <s v="Herr"/>
    <n v="29"/>
    <n v="333"/>
    <n v="9657"/>
  </r>
  <r>
    <n v="331"/>
    <d v="2021-06-29T00:00:00"/>
    <x v="2"/>
    <s v="Liam"/>
    <s v="Sportkanalen"/>
    <s v="Shorts"/>
    <s v="Röd"/>
    <s v="Herr"/>
    <n v="97"/>
    <n v="45"/>
    <n v="4365"/>
  </r>
  <r>
    <n v="332"/>
    <d v="2021-06-30T00:00:00"/>
    <x v="0"/>
    <s v="Liam"/>
    <s v="Spartex"/>
    <s v="Shorts"/>
    <s v="Mörkblå"/>
    <s v="Herr"/>
    <n v="113"/>
    <n v="148"/>
    <n v="16724"/>
  </r>
  <r>
    <n v="335"/>
    <d v="2021-07-01T00:00:00"/>
    <x v="2"/>
    <s v="Liam"/>
    <s v="Stadiet"/>
    <s v="T-Shirt"/>
    <s v="Grön"/>
    <s v="Dam"/>
    <n v="182"/>
    <n v="136"/>
    <n v="24752"/>
  </r>
  <r>
    <n v="336"/>
    <d v="2021-07-02T00:00:00"/>
    <x v="2"/>
    <s v="Stefan"/>
    <s v="Spartex"/>
    <s v="Tröja"/>
    <s v="Blå"/>
    <s v="Dam"/>
    <n v="80"/>
    <n v="71"/>
    <n v="5680"/>
  </r>
  <r>
    <n v="337"/>
    <d v="2021-07-04T00:00:00"/>
    <x v="3"/>
    <s v="Olle"/>
    <s v="Spartex"/>
    <s v="Byxor"/>
    <s v="Grön"/>
    <s v="Dam"/>
    <n v="114"/>
    <n v="317"/>
    <n v="36138"/>
  </r>
  <r>
    <n v="338"/>
    <d v="2021-07-05T00:00:00"/>
    <x v="3"/>
    <s v="Stefan"/>
    <s v="Sportkanalen"/>
    <s v="Linne"/>
    <s v="Vit"/>
    <s v="Dam"/>
    <n v="58"/>
    <n v="256"/>
    <n v="14848"/>
  </r>
  <r>
    <n v="340"/>
    <d v="2021-07-06T00:00:00"/>
    <x v="2"/>
    <s v="Olle"/>
    <s v="Spartex"/>
    <s v="Byxor"/>
    <s v="Mörkblå"/>
    <s v="Dam"/>
    <n v="106"/>
    <n v="85"/>
    <n v="9010"/>
  </r>
  <r>
    <n v="341"/>
    <d v="2021-07-07T00:00:00"/>
    <x v="0"/>
    <s v="Liam"/>
    <s v="Spartex"/>
    <s v="Tröja"/>
    <s v="Mörkgrön"/>
    <s v="Herr"/>
    <n v="122"/>
    <n v="85"/>
    <n v="10370"/>
  </r>
  <r>
    <n v="342"/>
    <d v="2021-07-09T00:00:00"/>
    <x v="2"/>
    <s v="Olle"/>
    <s v="Sportkanalen"/>
    <s v="Tröja"/>
    <s v="Gul"/>
    <s v="Herr"/>
    <n v="229"/>
    <n v="201"/>
    <n v="46029"/>
  </r>
  <r>
    <n v="345"/>
    <d v="2021-07-11T00:00:00"/>
    <x v="1"/>
    <s v="Karin"/>
    <s v="Spartex"/>
    <s v="Tröja"/>
    <s v="Grön"/>
    <s v="Herr"/>
    <n v="75"/>
    <n v="161"/>
    <n v="12075"/>
  </r>
  <r>
    <n v="348"/>
    <d v="2021-07-12T00:00:00"/>
    <x v="1"/>
    <s v="Stefan"/>
    <s v="Trainingcompagniet"/>
    <s v="Linne"/>
    <s v="Grön"/>
    <s v="Herr"/>
    <n v="220"/>
    <n v="154"/>
    <n v="33880"/>
  </r>
  <r>
    <n v="352"/>
    <d v="2021-07-14T00:00:00"/>
    <x v="2"/>
    <s v="Liam"/>
    <s v="Trainingcompagniet"/>
    <s v="Tröja"/>
    <s v="Mörkblå"/>
    <s v="Dam"/>
    <n v="118"/>
    <n v="295"/>
    <n v="34810"/>
  </r>
  <r>
    <n v="353"/>
    <d v="2021-07-15T00:00:00"/>
    <x v="3"/>
    <s v="Olle"/>
    <s v="Spartex"/>
    <s v="Byxor"/>
    <s v="Grön"/>
    <s v="Herr"/>
    <n v="74"/>
    <n v="53"/>
    <n v="3922"/>
  </r>
  <r>
    <n v="354"/>
    <d v="2021-07-17T00:00:00"/>
    <x v="2"/>
    <s v="Olle"/>
    <s v="Sportkanalen"/>
    <s v="T-Shirt"/>
    <s v="Vit"/>
    <s v="Herr"/>
    <n v="238"/>
    <n v="36"/>
    <n v="8568"/>
  </r>
  <r>
    <n v="355"/>
    <d v="2021-07-18T00:00:00"/>
    <x v="2"/>
    <s v="Stefan"/>
    <s v="Trainingcompagniet"/>
    <s v="Shorts"/>
    <s v="Orange"/>
    <s v="Herr"/>
    <n v="41"/>
    <n v="183"/>
    <n v="7503"/>
  </r>
  <r>
    <n v="356"/>
    <d v="2021-07-19T00:00:00"/>
    <x v="2"/>
    <s v="Stefan"/>
    <s v="Stadiet"/>
    <s v="T-Shirt"/>
    <s v="Blå"/>
    <s v="Herr"/>
    <n v="188"/>
    <n v="31"/>
    <n v="5828"/>
  </r>
  <r>
    <n v="358"/>
    <d v="2021-07-21T00:00:00"/>
    <x v="3"/>
    <s v="Olle"/>
    <s v="Trainingcompagniet"/>
    <s v="Shorts"/>
    <s v="Mörkröd"/>
    <s v="Dam"/>
    <n v="131"/>
    <n v="307"/>
    <n v="40217"/>
  </r>
  <r>
    <n v="362"/>
    <d v="2021-07-22T00:00:00"/>
    <x v="0"/>
    <s v="Karin"/>
    <s v="Sportkanalen"/>
    <s v="Shorts"/>
    <s v="Svart"/>
    <s v="Herr"/>
    <n v="38"/>
    <n v="64"/>
    <n v="2432"/>
  </r>
  <r>
    <n v="364"/>
    <d v="2021-07-23T00:00:00"/>
    <x v="3"/>
    <s v="Stefan"/>
    <s v="Stadiet"/>
    <s v="Shorts"/>
    <s v="Orange"/>
    <s v="Dam"/>
    <n v="185"/>
    <n v="311"/>
    <n v="57535"/>
  </r>
  <r>
    <n v="366"/>
    <d v="2021-07-24T00:00:00"/>
    <x v="3"/>
    <s v="Olle"/>
    <s v="Trainingcompagniet"/>
    <s v="Byxor"/>
    <s v="Mörkröd"/>
    <s v="Dam"/>
    <n v="16"/>
    <n v="157"/>
    <n v="2512"/>
  </r>
  <r>
    <n v="369"/>
    <d v="2021-07-25T00:00:00"/>
    <x v="3"/>
    <s v="Olle"/>
    <s v="Stadiet"/>
    <s v="Shorts"/>
    <s v="Orange"/>
    <s v="Herr"/>
    <n v="223"/>
    <n v="201"/>
    <n v="44823"/>
  </r>
  <r>
    <n v="371"/>
    <d v="2021-07-28T00:00:00"/>
    <x v="1"/>
    <s v="Liam"/>
    <s v="Spartex"/>
    <s v="Byxor"/>
    <s v="Lila"/>
    <s v="Dam"/>
    <n v="206"/>
    <n v="164"/>
    <n v="33784"/>
  </r>
  <r>
    <n v="372"/>
    <d v="2021-07-29T00:00:00"/>
    <x v="3"/>
    <s v="Olle"/>
    <s v="Trainingcompagniet"/>
    <s v="Shorts"/>
    <s v="Mörkröd"/>
    <s v="Dam"/>
    <n v="193"/>
    <n v="50"/>
    <n v="9650"/>
  </r>
  <r>
    <n v="373"/>
    <d v="2021-07-30T00:00:00"/>
    <x v="0"/>
    <s v="Liam"/>
    <s v="Sportkanalen"/>
    <s v="Tröja"/>
    <s v="Svart"/>
    <s v="Dam"/>
    <n v="131"/>
    <n v="258"/>
    <n v="33798"/>
  </r>
  <r>
    <n v="374"/>
    <d v="2021-08-01T00:00:00"/>
    <x v="1"/>
    <s v="Karin"/>
    <s v="Spartex"/>
    <s v="Shorts"/>
    <s v="Svart"/>
    <s v="Herr"/>
    <n v="233"/>
    <n v="73"/>
    <n v="17009"/>
  </r>
  <r>
    <n v="377"/>
    <d v="2021-08-04T00:00:00"/>
    <x v="3"/>
    <s v="Karin"/>
    <s v="Spartex"/>
    <s v="Byxor"/>
    <s v="Mörkgrön"/>
    <s v="Herr"/>
    <n v="162"/>
    <n v="209"/>
    <n v="33858"/>
  </r>
  <r>
    <n v="380"/>
    <d v="2021-08-05T00:00:00"/>
    <x v="3"/>
    <s v="Olle"/>
    <s v="Trainingcompagniet"/>
    <s v="Shorts"/>
    <s v="Blå"/>
    <s v="Dam"/>
    <n v="103"/>
    <n v="346"/>
    <n v="35638"/>
  </r>
  <r>
    <n v="381"/>
    <d v="2021-08-06T00:00:00"/>
    <x v="3"/>
    <s v="Olle"/>
    <s v="Spartex"/>
    <s v="Shorts"/>
    <s v="Lila"/>
    <s v="Herr"/>
    <n v="224"/>
    <n v="212"/>
    <n v="47488"/>
  </r>
  <r>
    <n v="383"/>
    <d v="2021-08-07T00:00:00"/>
    <x v="2"/>
    <s v="Karin"/>
    <s v="Spartex"/>
    <s v="T-Shirt"/>
    <s v="Gul"/>
    <s v="Dam"/>
    <n v="116"/>
    <n v="298"/>
    <n v="34568"/>
  </r>
  <r>
    <n v="386"/>
    <d v="2021-08-09T00:00:00"/>
    <x v="0"/>
    <s v="Olle"/>
    <s v="Trainingcompagniet"/>
    <s v="T-Shirt"/>
    <s v="Mörkblå"/>
    <s v="Herr"/>
    <n v="159"/>
    <n v="350"/>
    <n v="55650"/>
  </r>
  <r>
    <n v="389"/>
    <d v="2021-08-10T00:00:00"/>
    <x v="3"/>
    <s v="Karin"/>
    <s v="Spartex"/>
    <s v="Shorts"/>
    <s v="Gul"/>
    <s v="Dam"/>
    <n v="86"/>
    <n v="40"/>
    <n v="3440"/>
  </r>
  <r>
    <n v="391"/>
    <d v="2021-08-11T00:00:00"/>
    <x v="2"/>
    <s v="Karin"/>
    <s v="Stadiet"/>
    <s v="T-Shirt"/>
    <s v="Lila"/>
    <s v="Herr"/>
    <n v="66"/>
    <n v="300"/>
    <n v="19800"/>
  </r>
  <r>
    <n v="393"/>
    <d v="2021-08-12T00:00:00"/>
    <x v="1"/>
    <s v="Liam"/>
    <s v="Trainingcompagniet"/>
    <s v="Linne"/>
    <s v="Gul"/>
    <s v="Dam"/>
    <n v="67"/>
    <n v="341"/>
    <n v="22847"/>
  </r>
  <r>
    <n v="395"/>
    <d v="2021-08-14T00:00:00"/>
    <x v="0"/>
    <s v="Stefan"/>
    <s v="Trainingcompagniet"/>
    <s v="Byxor"/>
    <s v="Mörkblå"/>
    <s v="Dam"/>
    <n v="72"/>
    <n v="304"/>
    <n v="21888"/>
  </r>
  <r>
    <n v="396"/>
    <d v="2021-08-15T00:00:00"/>
    <x v="3"/>
    <s v="Karin"/>
    <s v="Trainingcompagniet"/>
    <s v="Tröja"/>
    <s v="Vit"/>
    <s v="Dam"/>
    <n v="224"/>
    <n v="48"/>
    <n v="10752"/>
  </r>
  <r>
    <n v="398"/>
    <d v="2021-08-17T00:00:00"/>
    <x v="0"/>
    <s v="Liam"/>
    <s v="Sportkanalen"/>
    <s v="Shorts"/>
    <s v="Orange"/>
    <s v="Dam"/>
    <n v="168"/>
    <n v="337"/>
    <n v="56616"/>
  </r>
  <r>
    <n v="400"/>
    <d v="2021-08-19T00:00:00"/>
    <x v="3"/>
    <s v="Olle"/>
    <s v="Trainingcompagniet"/>
    <s v="Shorts"/>
    <s v="Mörkgrön"/>
    <s v="Dam"/>
    <n v="181"/>
    <n v="333"/>
    <n v="60273"/>
  </r>
  <r>
    <n v="401"/>
    <d v="2021-08-20T00:00:00"/>
    <x v="1"/>
    <s v="Stefan"/>
    <s v="Sportkanalen"/>
    <s v="Linne"/>
    <s v="Grön"/>
    <s v="Dam"/>
    <n v="236"/>
    <n v="302"/>
    <n v="71272"/>
  </r>
  <r>
    <n v="404"/>
    <d v="2021-08-21T00:00:00"/>
    <x v="2"/>
    <s v="Liam"/>
    <s v="Sportkanalen"/>
    <s v="Byxor"/>
    <s v="Gul"/>
    <s v="Herr"/>
    <n v="196"/>
    <n v="125"/>
    <n v="24500"/>
  </r>
  <r>
    <n v="405"/>
    <d v="2021-08-22T00:00:00"/>
    <x v="2"/>
    <s v="Karin"/>
    <s v="Stadiet"/>
    <s v="Shorts"/>
    <s v="Mörkröd"/>
    <s v="Herr"/>
    <n v="78"/>
    <n v="264"/>
    <n v="20592"/>
  </r>
  <r>
    <n v="406"/>
    <d v="2021-08-23T00:00:00"/>
    <x v="0"/>
    <s v="Stefan"/>
    <s v="Spartex"/>
    <s v="T-Shirt"/>
    <s v="Mörkgrön"/>
    <s v="Dam"/>
    <n v="138"/>
    <n v="75"/>
    <n v="10350"/>
  </r>
  <r>
    <n v="407"/>
    <d v="2021-08-24T00:00:00"/>
    <x v="0"/>
    <s v="Stefan"/>
    <s v="Trainingcompagniet"/>
    <s v="Linne"/>
    <s v="Vit"/>
    <s v="Dam"/>
    <n v="55"/>
    <n v="209"/>
    <n v="11495"/>
  </r>
  <r>
    <n v="409"/>
    <d v="2021-08-25T00:00:00"/>
    <x v="1"/>
    <s v="Liam"/>
    <s v="Sportkanalen"/>
    <s v="T-Shirt"/>
    <s v="Svart"/>
    <s v="Herr"/>
    <n v="142"/>
    <n v="347"/>
    <n v="49274"/>
  </r>
  <r>
    <n v="412"/>
    <d v="2021-08-29T00:00:00"/>
    <x v="1"/>
    <s v="Karin"/>
    <s v="Sportkanalen"/>
    <s v="Tröja"/>
    <s v="Vit"/>
    <s v="Herr"/>
    <n v="9"/>
    <n v="310"/>
    <n v="2790"/>
  </r>
  <r>
    <n v="414"/>
    <d v="2021-08-31T00:00:00"/>
    <x v="2"/>
    <s v="Karin"/>
    <s v="Sportkanalen"/>
    <s v="Linne"/>
    <s v="Mörkröd"/>
    <s v="Dam"/>
    <n v="68"/>
    <n v="199"/>
    <n v="13532"/>
  </r>
  <r>
    <n v="416"/>
    <d v="2021-09-02T00:00:00"/>
    <x v="0"/>
    <s v="Olle"/>
    <s v="Stadiet"/>
    <s v="Shorts"/>
    <s v="Lila"/>
    <s v="Herr"/>
    <n v="175"/>
    <n v="109"/>
    <n v="19075"/>
  </r>
  <r>
    <n v="419"/>
    <d v="2021-09-04T00:00:00"/>
    <x v="1"/>
    <s v="Stefan"/>
    <s v="Trainingcompagniet"/>
    <s v="Byxor"/>
    <s v="Gul"/>
    <s v="Dam"/>
    <n v="24"/>
    <n v="251"/>
    <n v="6024"/>
  </r>
  <r>
    <n v="420"/>
    <d v="2021-09-05T00:00:00"/>
    <x v="3"/>
    <s v="Karin"/>
    <s v="Spartex"/>
    <s v="Shorts"/>
    <s v="Grön"/>
    <s v="Dam"/>
    <n v="75"/>
    <n v="200"/>
    <n v="15000"/>
  </r>
  <r>
    <n v="421"/>
    <d v="2021-09-08T00:00:00"/>
    <x v="3"/>
    <s v="Stefan"/>
    <s v="Stadiet"/>
    <s v="Shorts"/>
    <s v="Mörkröd"/>
    <s v="Dam"/>
    <n v="237"/>
    <n v="276"/>
    <n v="65412"/>
  </r>
  <r>
    <n v="422"/>
    <d v="2021-09-11T00:00:00"/>
    <x v="1"/>
    <s v="Liam"/>
    <s v="Sportkanalen"/>
    <s v="Linne"/>
    <s v="Röd"/>
    <s v="Herr"/>
    <n v="130"/>
    <n v="241"/>
    <n v="31330"/>
  </r>
  <r>
    <n v="423"/>
    <d v="2021-09-12T00:00:00"/>
    <x v="0"/>
    <s v="Karin"/>
    <s v="Sportkanalen"/>
    <s v="Byxor"/>
    <s v="Mörkgrön"/>
    <s v="Herr"/>
    <n v="120"/>
    <n v="49"/>
    <n v="5880"/>
  </r>
  <r>
    <n v="424"/>
    <d v="2021-09-14T00:00:00"/>
    <x v="2"/>
    <s v="Olle"/>
    <s v="Sportkanalen"/>
    <s v="Tröja"/>
    <s v="Ljusgul"/>
    <s v="Herr"/>
    <n v="49"/>
    <n v="293"/>
    <n v="14357"/>
  </r>
  <r>
    <n v="425"/>
    <d v="2021-09-15T00:00:00"/>
    <x v="0"/>
    <s v="Liam"/>
    <s v="Trainingcompagniet"/>
    <s v="Byxor"/>
    <s v="Gul"/>
    <s v="Herr"/>
    <n v="30"/>
    <n v="247"/>
    <n v="7410"/>
  </r>
  <r>
    <n v="427"/>
    <d v="2021-09-16T00:00:00"/>
    <x v="0"/>
    <s v="Liam"/>
    <s v="Spartex"/>
    <s v="Linne"/>
    <s v="Mörkröd"/>
    <s v="Dam"/>
    <n v="31"/>
    <n v="221"/>
    <n v="6851"/>
  </r>
  <r>
    <n v="429"/>
    <d v="2021-09-19T00:00:00"/>
    <x v="0"/>
    <s v="Olle"/>
    <s v="Stadiet"/>
    <s v="Shorts"/>
    <s v="Orange"/>
    <s v="Dam"/>
    <n v="77"/>
    <n v="291"/>
    <n v="22407"/>
  </r>
  <r>
    <n v="431"/>
    <d v="2021-09-22T00:00:00"/>
    <x v="2"/>
    <s v="Olle"/>
    <s v="Sportkanalen"/>
    <s v="Shorts"/>
    <s v="Mörkgrön"/>
    <s v="Dam"/>
    <n v="141"/>
    <n v="116"/>
    <n v="16356"/>
  </r>
  <r>
    <n v="433"/>
    <d v="2021-09-24T00:00:00"/>
    <x v="2"/>
    <s v="Stefan"/>
    <s v="Spartex"/>
    <s v="Linne"/>
    <s v="Mörkgrön"/>
    <s v="Herr"/>
    <n v="45"/>
    <n v="227"/>
    <n v="10215"/>
  </r>
  <r>
    <n v="435"/>
    <d v="2021-09-25T00:00:00"/>
    <x v="3"/>
    <s v="Olle"/>
    <s v="Spartex"/>
    <s v="Tröja"/>
    <s v="Blå"/>
    <s v="Dam"/>
    <n v="108"/>
    <n v="65"/>
    <n v="7020"/>
  </r>
  <r>
    <n v="436"/>
    <d v="2021-09-28T00:00:00"/>
    <x v="3"/>
    <s v="Stefan"/>
    <s v="Trainingcompagniet"/>
    <s v="Linne"/>
    <s v="Orange"/>
    <s v="Herr"/>
    <n v="172"/>
    <n v="297"/>
    <n v="51084"/>
  </r>
  <r>
    <n v="439"/>
    <d v="2021-09-30T00:00:00"/>
    <x v="3"/>
    <s v="Liam"/>
    <s v="Spartex"/>
    <s v="Byxor"/>
    <s v="Orange"/>
    <s v="Dam"/>
    <n v="75"/>
    <n v="347"/>
    <n v="26025"/>
  </r>
  <r>
    <n v="443"/>
    <d v="2021-10-03T00:00:00"/>
    <x v="0"/>
    <s v="Liam"/>
    <s v="Spartex"/>
    <s v="T-Shirt"/>
    <s v="Orange"/>
    <s v="Dam"/>
    <n v="250"/>
    <n v="290"/>
    <n v="72500"/>
  </r>
  <r>
    <n v="444"/>
    <d v="2021-10-04T00:00:00"/>
    <x v="1"/>
    <s v="Olle"/>
    <s v="Spartex"/>
    <s v="T-Shirt"/>
    <s v="Gul"/>
    <s v="Herr"/>
    <n v="179"/>
    <n v="309"/>
    <n v="55311"/>
  </r>
  <r>
    <n v="445"/>
    <d v="2021-10-05T00:00:00"/>
    <x v="3"/>
    <s v="Karin"/>
    <s v="Sportkanalen"/>
    <s v="T-Shirt"/>
    <s v="Röd"/>
    <s v="Herr"/>
    <n v="159"/>
    <n v="235"/>
    <n v="37365"/>
  </r>
  <r>
    <n v="446"/>
    <d v="2021-10-08T00:00:00"/>
    <x v="1"/>
    <s v="Karin"/>
    <s v="Sportkanalen"/>
    <s v="Tröja"/>
    <s v="Mörkgrön"/>
    <s v="Herr"/>
    <n v="20"/>
    <n v="196"/>
    <n v="3920"/>
  </r>
  <r>
    <n v="448"/>
    <d v="2021-10-09T00:00:00"/>
    <x v="2"/>
    <s v="Stefan"/>
    <s v="Spartex"/>
    <s v="Shorts"/>
    <s v="Mörkröd"/>
    <s v="Dam"/>
    <n v="148"/>
    <n v="55"/>
    <n v="8140"/>
  </r>
  <r>
    <n v="450"/>
    <d v="2021-10-10T00:00:00"/>
    <x v="3"/>
    <s v="Olle"/>
    <s v="Sportkanalen"/>
    <s v="Shorts"/>
    <s v="Ljusgul"/>
    <s v="Herr"/>
    <n v="8"/>
    <n v="165"/>
    <n v="1320"/>
  </r>
  <r>
    <n v="453"/>
    <d v="2021-10-11T00:00:00"/>
    <x v="1"/>
    <s v="Karin"/>
    <s v="Sportkanalen"/>
    <s v="Byxor"/>
    <s v="Lila"/>
    <s v="Dam"/>
    <n v="39"/>
    <n v="315"/>
    <n v="12285"/>
  </r>
  <r>
    <n v="454"/>
    <d v="2021-10-12T00:00:00"/>
    <x v="2"/>
    <s v="Liam"/>
    <s v="Stadiet"/>
    <s v="Tröja"/>
    <s v="Röd"/>
    <s v="Herr"/>
    <n v="242"/>
    <n v="122"/>
    <n v="29524"/>
  </r>
  <r>
    <n v="456"/>
    <d v="2021-10-13T00:00:00"/>
    <x v="2"/>
    <s v="Karin"/>
    <s v="Trainingcompagniet"/>
    <s v="Shorts"/>
    <s v="Ljusgul"/>
    <s v="Dam"/>
    <n v="51"/>
    <n v="97"/>
    <n v="4947"/>
  </r>
  <r>
    <n v="457"/>
    <d v="2021-10-15T00:00:00"/>
    <x v="3"/>
    <s v="Olle"/>
    <s v="Sportkanalen"/>
    <s v="Tröja"/>
    <s v="Mörkgrön"/>
    <s v="Dam"/>
    <n v="64"/>
    <n v="164"/>
    <n v="10496"/>
  </r>
  <r>
    <n v="458"/>
    <d v="2021-10-16T00:00:00"/>
    <x v="1"/>
    <s v="Olle"/>
    <s v="Spartex"/>
    <s v="T-Shirt"/>
    <s v="Röd"/>
    <s v="Dam"/>
    <n v="187"/>
    <n v="245"/>
    <n v="45815"/>
  </r>
  <r>
    <n v="459"/>
    <d v="2021-10-18T00:00:00"/>
    <x v="2"/>
    <s v="Stefan"/>
    <s v="Stadiet"/>
    <s v="Shorts"/>
    <s v="Gul"/>
    <s v="Dam"/>
    <n v="190"/>
    <n v="301"/>
    <n v="57190"/>
  </r>
  <r>
    <n v="460"/>
    <d v="2021-10-20T00:00:00"/>
    <x v="2"/>
    <s v="Maria"/>
    <s v="Trainingcompagniet"/>
    <s v="Tröja"/>
    <s v="Mörkröd"/>
    <s v="Dam"/>
    <n v="108"/>
    <n v="139"/>
    <n v="15012"/>
  </r>
  <r>
    <n v="462"/>
    <d v="2021-10-21T00:00:00"/>
    <x v="2"/>
    <s v="Karin"/>
    <s v="Trainingcompagniet"/>
    <s v="Tröja"/>
    <s v="Orange"/>
    <s v="Dam"/>
    <n v="171"/>
    <n v="350"/>
    <n v="59850"/>
  </r>
  <r>
    <n v="463"/>
    <d v="2021-10-22T00:00:00"/>
    <x v="2"/>
    <s v="Olle"/>
    <s v="Stadiet"/>
    <s v="T-Shirt"/>
    <s v="Mörkgrön"/>
    <s v="Herr"/>
    <n v="55"/>
    <n v="181"/>
    <n v="9955"/>
  </r>
  <r>
    <n v="465"/>
    <d v="2021-10-23T00:00:00"/>
    <x v="1"/>
    <s v="Liam"/>
    <s v="Trainingcompagniet"/>
    <s v="Shorts"/>
    <s v="Blå"/>
    <s v="Herr"/>
    <n v="193"/>
    <n v="243"/>
    <n v="46899"/>
  </r>
  <r>
    <n v="466"/>
    <d v="2021-10-24T00:00:00"/>
    <x v="3"/>
    <s v="Olle"/>
    <s v="Stadiet"/>
    <s v="Tröja"/>
    <s v="Svart"/>
    <s v="Dam"/>
    <n v="110"/>
    <n v="234"/>
    <n v="25740"/>
  </r>
  <r>
    <n v="467"/>
    <d v="2021-10-25T00:00:00"/>
    <x v="1"/>
    <s v="Liam"/>
    <s v="Sportkanalen"/>
    <s v="Byxor"/>
    <s v="Mörkgrön"/>
    <s v="Dam"/>
    <n v="229"/>
    <n v="311"/>
    <n v="71219"/>
  </r>
  <r>
    <n v="471"/>
    <d v="2021-10-26T00:00:00"/>
    <x v="2"/>
    <s v="Liam"/>
    <s v="Sportkanalen"/>
    <s v="T-Shirt"/>
    <s v="Orange"/>
    <s v="Dam"/>
    <n v="225"/>
    <n v="45"/>
    <n v="10125"/>
  </r>
  <r>
    <n v="472"/>
    <d v="2021-10-27T00:00:00"/>
    <x v="2"/>
    <s v="Olle"/>
    <s v="Sportkanalen"/>
    <s v="Byxor"/>
    <s v="Mörkgrön"/>
    <s v="Herr"/>
    <n v="148"/>
    <n v="67"/>
    <n v="9916"/>
  </r>
  <r>
    <n v="473"/>
    <d v="2021-10-28T00:00:00"/>
    <x v="0"/>
    <s v="Liam"/>
    <s v="Sportkanalen"/>
    <s v="Shorts"/>
    <s v="Mörkblå"/>
    <s v="Dam"/>
    <n v="111"/>
    <n v="264"/>
    <n v="29304"/>
  </r>
  <r>
    <n v="476"/>
    <d v="2021-10-29T00:00:00"/>
    <x v="2"/>
    <s v="Karin"/>
    <s v="Sportkanalen"/>
    <s v="Shorts"/>
    <s v="Grön"/>
    <s v="Herr"/>
    <n v="68"/>
    <n v="281"/>
    <n v="19108"/>
  </r>
  <r>
    <n v="477"/>
    <d v="2021-10-30T00:00:00"/>
    <x v="3"/>
    <s v="Karin"/>
    <s v="Trainingcompagniet"/>
    <s v="Tröja"/>
    <s v="Röd"/>
    <s v="Herr"/>
    <n v="114"/>
    <n v="222"/>
    <n v="25308"/>
  </r>
  <r>
    <n v="479"/>
    <d v="2021-10-31T00:00:00"/>
    <x v="3"/>
    <s v="Stefan"/>
    <s v="Stadiet"/>
    <s v="Byxor"/>
    <s v="Lila"/>
    <s v="Dam"/>
    <n v="154"/>
    <n v="292"/>
    <n v="44968"/>
  </r>
  <r>
    <n v="481"/>
    <d v="2021-11-02T00:00:00"/>
    <x v="2"/>
    <s v="Karin"/>
    <s v="Spartex"/>
    <s v="Linne"/>
    <s v="Ljusgul"/>
    <s v="Dam"/>
    <n v="4"/>
    <n v="96"/>
    <n v="384"/>
  </r>
  <r>
    <n v="482"/>
    <d v="2021-11-03T00:00:00"/>
    <x v="2"/>
    <s v="Liam"/>
    <s v="Stadiet"/>
    <s v="Byxor"/>
    <s v="Vit"/>
    <s v="Herr"/>
    <n v="223"/>
    <n v="274"/>
    <n v="61102"/>
  </r>
  <r>
    <n v="485"/>
    <d v="2021-11-04T00:00:00"/>
    <x v="0"/>
    <s v="Liam"/>
    <s v="Trainingcompagniet"/>
    <s v="Byxor"/>
    <s v="Grön"/>
    <s v="Herr"/>
    <n v="8"/>
    <n v="324"/>
    <n v="2592"/>
  </r>
  <r>
    <n v="486"/>
    <d v="2021-11-05T00:00:00"/>
    <x v="0"/>
    <s v="Liam"/>
    <s v="Spartex"/>
    <s v="T-Shirt"/>
    <s v="Vit"/>
    <s v="Herr"/>
    <n v="67"/>
    <n v="301"/>
    <n v="20167"/>
  </r>
  <r>
    <n v="487"/>
    <d v="2021-11-06T00:00:00"/>
    <x v="2"/>
    <s v="Karin"/>
    <s v="Sportkanalen"/>
    <s v="T-Shirt"/>
    <s v="Lila"/>
    <s v="Herr"/>
    <n v="216"/>
    <n v="326"/>
    <n v="70416"/>
  </r>
  <r>
    <n v="489"/>
    <d v="2021-11-07T00:00:00"/>
    <x v="1"/>
    <s v="Stefan"/>
    <s v="Sportkanalen"/>
    <s v="T-Shirt"/>
    <s v="Röd"/>
    <s v="Herr"/>
    <n v="183"/>
    <n v="331"/>
    <n v="60573"/>
  </r>
  <r>
    <n v="491"/>
    <d v="2021-11-09T00:00:00"/>
    <x v="0"/>
    <s v="Karin"/>
    <s v="Trainingcompagniet"/>
    <s v="T-Shirt"/>
    <s v="Lila"/>
    <s v="Dam"/>
    <n v="179"/>
    <n v="35"/>
    <n v="6265"/>
  </r>
  <r>
    <n v="494"/>
    <d v="2021-11-12T00:00:00"/>
    <x v="2"/>
    <s v="Stefan"/>
    <s v="Stadiet"/>
    <s v="Byxor"/>
    <s v="Svart"/>
    <s v="Dam"/>
    <n v="132"/>
    <n v="99"/>
    <n v="13068"/>
  </r>
  <r>
    <n v="497"/>
    <d v="2021-11-13T00:00:00"/>
    <x v="1"/>
    <s v="Liam"/>
    <s v="Stadiet"/>
    <s v="T-Shirt"/>
    <s v="Grön"/>
    <s v="Herr"/>
    <n v="28"/>
    <n v="148"/>
    <n v="4144"/>
  </r>
  <r>
    <n v="500"/>
    <d v="2021-11-15T00:00:00"/>
    <x v="2"/>
    <s v="Liam"/>
    <s v="Sportkanalen"/>
    <s v="Tröja"/>
    <s v="Röd"/>
    <s v="Dam"/>
    <n v="97"/>
    <n v="222"/>
    <n v="21534"/>
  </r>
  <r>
    <n v="502"/>
    <d v="2021-11-16T00:00:00"/>
    <x v="2"/>
    <s v="Olle"/>
    <s v="Stadiet"/>
    <s v="Shorts"/>
    <s v="Vit"/>
    <s v="Herr"/>
    <n v="186"/>
    <n v="287"/>
    <n v="53382"/>
  </r>
  <r>
    <n v="503"/>
    <d v="2021-11-17T00:00:00"/>
    <x v="3"/>
    <s v="Stefan"/>
    <s v="Stadiet"/>
    <s v="Byxor"/>
    <s v="Lila"/>
    <s v="Dam"/>
    <n v="231"/>
    <n v="265"/>
    <n v="61215"/>
  </r>
  <r>
    <n v="505"/>
    <d v="2021-11-19T00:00:00"/>
    <x v="1"/>
    <s v="Olle"/>
    <s v="Spartex"/>
    <s v="Shorts"/>
    <s v="Blå"/>
    <s v="Herr"/>
    <n v="209"/>
    <n v="71"/>
    <n v="14839"/>
  </r>
  <r>
    <n v="506"/>
    <d v="2021-11-20T00:00:00"/>
    <x v="2"/>
    <s v="Karin"/>
    <s v="Spartex"/>
    <s v="T-Shirt"/>
    <s v="Gul"/>
    <s v="Dam"/>
    <n v="116"/>
    <n v="298"/>
    <n v="34568"/>
  </r>
  <r>
    <n v="508"/>
    <d v="2021-11-23T00:00:00"/>
    <x v="0"/>
    <s v="Liam"/>
    <s v="Spartex"/>
    <s v="Byxor"/>
    <s v="Lila"/>
    <s v="Dam"/>
    <n v="49"/>
    <n v="200"/>
    <n v="9800"/>
  </r>
  <r>
    <n v="509"/>
    <d v="2021-11-24T00:00:00"/>
    <x v="1"/>
    <s v="Liam"/>
    <s v="Sportkanalen"/>
    <s v="T-Shirt"/>
    <s v="Gul"/>
    <s v="Dam"/>
    <n v="200"/>
    <n v="285"/>
    <n v="57000"/>
  </r>
  <r>
    <n v="510"/>
    <d v="2021-11-25T00:00:00"/>
    <x v="0"/>
    <s v="Olle"/>
    <s v="Sportkanalen"/>
    <s v="Byxor"/>
    <s v="Gul"/>
    <s v="Dam"/>
    <n v="201"/>
    <n v="230"/>
    <n v="46230"/>
  </r>
  <r>
    <n v="511"/>
    <d v="2021-11-26T00:00:00"/>
    <x v="0"/>
    <s v="Liam"/>
    <s v="Spartex"/>
    <s v="Byxor"/>
    <s v="Mörkgrön"/>
    <s v="Dam"/>
    <n v="237"/>
    <n v="190"/>
    <n v="45030"/>
  </r>
  <r>
    <n v="513"/>
    <d v="2021-11-27T00:00:00"/>
    <x v="3"/>
    <s v="Liam"/>
    <s v="Sportkanalen"/>
    <s v="Linne"/>
    <s v="Ljusgul"/>
    <s v="Herr"/>
    <n v="21"/>
    <n v="107"/>
    <n v="2247"/>
  </r>
  <r>
    <n v="515"/>
    <d v="2021-11-29T00:00:00"/>
    <x v="1"/>
    <s v="Olle"/>
    <s v="Stadiet"/>
    <s v="T-Shirt"/>
    <s v="Mörkblå"/>
    <s v="Herr"/>
    <n v="153"/>
    <n v="281"/>
    <n v="42993"/>
  </r>
  <r>
    <n v="518"/>
    <d v="2021-12-01T00:00:00"/>
    <x v="3"/>
    <s v="Olle"/>
    <s v="Spartex"/>
    <s v="T-Shirt"/>
    <s v="Mörkgrön"/>
    <s v="Herr"/>
    <n v="36"/>
    <n v="251"/>
    <n v="9036"/>
  </r>
  <r>
    <n v="519"/>
    <d v="2021-12-02T00:00:00"/>
    <x v="1"/>
    <s v="Olle"/>
    <s v="Sportkanalen"/>
    <s v="Shorts"/>
    <s v="Mörkröd"/>
    <s v="Dam"/>
    <n v="99"/>
    <n v="123"/>
    <n v="12177"/>
  </r>
  <r>
    <n v="520"/>
    <d v="2021-12-04T00:00:00"/>
    <x v="0"/>
    <s v="Karin"/>
    <s v="Sportkanalen"/>
    <s v="Linne"/>
    <s v="Grön"/>
    <s v="Dam"/>
    <n v="249"/>
    <n v="334"/>
    <n v="83166"/>
  </r>
  <r>
    <n v="524"/>
    <d v="2021-12-06T00:00:00"/>
    <x v="2"/>
    <s v="Olle"/>
    <s v="Sportkanalen"/>
    <s v="T-Shirt"/>
    <s v="Ljusgul"/>
    <s v="Herr"/>
    <n v="246"/>
    <n v="219"/>
    <n v="53874"/>
  </r>
  <r>
    <n v="526"/>
    <d v="2021-12-07T00:00:00"/>
    <x v="0"/>
    <s v="Olle"/>
    <s v="Trainingcompagniet"/>
    <s v="Shorts"/>
    <s v="Gul"/>
    <s v="Herr"/>
    <n v="63"/>
    <n v="48"/>
    <n v="3024"/>
  </r>
  <r>
    <n v="528"/>
    <d v="2021-12-08T00:00:00"/>
    <x v="0"/>
    <s v="Liam"/>
    <s v="Trainingcompagniet"/>
    <s v="Byxor"/>
    <s v="Orange"/>
    <s v="Herr"/>
    <n v="210"/>
    <n v="182"/>
    <n v="38220"/>
  </r>
  <r>
    <n v="530"/>
    <d v="2021-12-10T00:00:00"/>
    <x v="3"/>
    <s v="Stefan"/>
    <s v="Stadiet"/>
    <s v="T-Shirt"/>
    <s v="Röd"/>
    <s v="Herr"/>
    <n v="74"/>
    <n v="269"/>
    <n v="19906"/>
  </r>
  <r>
    <n v="532"/>
    <d v="2021-12-12T00:00:00"/>
    <x v="0"/>
    <s v="Karin"/>
    <s v="Sportkanalen"/>
    <s v="Shorts"/>
    <s v="Röd"/>
    <s v="Herr"/>
    <n v="87"/>
    <n v="268"/>
    <n v="23316"/>
  </r>
  <r>
    <n v="534"/>
    <d v="2021-12-14T00:00:00"/>
    <x v="1"/>
    <s v="Liam"/>
    <s v="Sportkanalen"/>
    <s v="Linne"/>
    <s v="Vit"/>
    <s v="Herr"/>
    <n v="51"/>
    <n v="201"/>
    <n v="10251"/>
  </r>
  <r>
    <n v="537"/>
    <d v="2021-12-15T00:00:00"/>
    <x v="2"/>
    <s v="Stefan"/>
    <s v="Trainingcompagniet"/>
    <s v="Tröja"/>
    <s v="Gul"/>
    <s v="Dam"/>
    <n v="216"/>
    <n v="177"/>
    <n v="38232"/>
  </r>
  <r>
    <n v="540"/>
    <d v="2021-12-16T00:00:00"/>
    <x v="2"/>
    <s v="Olle"/>
    <s v="Stadiet"/>
    <s v="Tröja"/>
    <s v="Röd"/>
    <s v="Herr"/>
    <n v="24"/>
    <n v="171"/>
    <n v="4104"/>
  </r>
  <r>
    <n v="542"/>
    <d v="2021-12-21T00:00:00"/>
    <x v="0"/>
    <s v="Stefan"/>
    <s v="Trainingcompagniet"/>
    <s v="T-Shirt"/>
    <s v="Mörkblå"/>
    <s v="Herr"/>
    <n v="5"/>
    <n v="133"/>
    <n v="665"/>
  </r>
  <r>
    <n v="543"/>
    <d v="2021-12-22T00:00:00"/>
    <x v="1"/>
    <s v="Olle"/>
    <s v="Spartex"/>
    <s v="Tröja"/>
    <s v="Orange"/>
    <s v="Dam"/>
    <n v="141"/>
    <n v="44"/>
    <n v="6204"/>
  </r>
  <r>
    <n v="545"/>
    <d v="2021-12-23T00:00:00"/>
    <x v="1"/>
    <s v="Liam"/>
    <s v="Stadiet"/>
    <s v="T-Shirt"/>
    <s v="Mörkgrön"/>
    <s v="Dam"/>
    <n v="174"/>
    <n v="215"/>
    <n v="37410"/>
  </r>
  <r>
    <n v="546"/>
    <d v="2021-12-24T00:00:00"/>
    <x v="3"/>
    <s v="Olle"/>
    <s v="Stadiet"/>
    <s v="T-Shirt"/>
    <s v="Lila"/>
    <s v="Dam"/>
    <n v="10"/>
    <n v="232"/>
    <n v="2320"/>
  </r>
  <r>
    <n v="549"/>
    <d v="2021-12-29T00:00:00"/>
    <x v="0"/>
    <s v="Liam"/>
    <s v="Spartex"/>
    <s v="T-Shirt"/>
    <s v="Orange"/>
    <s v="Herr"/>
    <n v="19"/>
    <n v="78"/>
    <n v="1482"/>
  </r>
  <r>
    <n v="550"/>
    <d v="2021-12-30T00:00:00"/>
    <x v="0"/>
    <s v="Liam"/>
    <s v="Stadiet"/>
    <s v="Shorts"/>
    <s v="Gul"/>
    <s v="Dam"/>
    <n v="126"/>
    <n v="67"/>
    <n v="8442"/>
  </r>
  <r>
    <n v="551"/>
    <d v="2021-12-31T00:00:00"/>
    <x v="2"/>
    <s v="Karin"/>
    <s v="Stadiet"/>
    <s v="Shorts"/>
    <s v="Blå"/>
    <s v="Herr"/>
    <n v="204"/>
    <n v="53"/>
    <n v="10812"/>
  </r>
  <r>
    <n v="553"/>
    <d v="2022-01-01T00:00:00"/>
    <x v="0"/>
    <s v="Liam"/>
    <s v="Stadiet"/>
    <s v="Shorts"/>
    <s v="Orange"/>
    <s v="Dam"/>
    <n v="105"/>
    <n v="334"/>
    <n v="35070"/>
  </r>
  <r>
    <n v="554"/>
    <d v="2022-01-02T00:00:00"/>
    <x v="2"/>
    <s v="Karin"/>
    <s v="Spartex"/>
    <s v="Byxor"/>
    <s v="Orange"/>
    <s v="Dam"/>
    <n v="114"/>
    <n v="45"/>
    <n v="5130"/>
  </r>
  <r>
    <n v="557"/>
    <d v="2022-01-03T00:00:00"/>
    <x v="3"/>
    <s v="Olle"/>
    <s v="Sportkanalen"/>
    <s v="Tröja"/>
    <s v="Lila"/>
    <s v="Herr"/>
    <n v="181"/>
    <n v="65"/>
    <n v="11765"/>
  </r>
  <r>
    <n v="559"/>
    <d v="2022-01-04T00:00:00"/>
    <x v="3"/>
    <s v="Karin"/>
    <s v="Spartex"/>
    <s v="T-Shirt"/>
    <s v="Lila"/>
    <s v="Dam"/>
    <n v="114"/>
    <n v="189"/>
    <n v="21546"/>
  </r>
  <r>
    <n v="562"/>
    <d v="2022-01-05T00:00:00"/>
    <x v="3"/>
    <s v="Liam"/>
    <s v="Spartex"/>
    <s v="Shorts"/>
    <s v="Orange"/>
    <s v="Herr"/>
    <n v="211"/>
    <n v="233"/>
    <n v="49163"/>
  </r>
  <r>
    <n v="563"/>
    <d v="2022-01-06T00:00:00"/>
    <x v="2"/>
    <s v="Liam"/>
    <s v="Stadiet"/>
    <s v="T-Shirt"/>
    <s v="Gul"/>
    <s v="Herr"/>
    <n v="66"/>
    <n v="342"/>
    <n v="22572"/>
  </r>
  <r>
    <n v="566"/>
    <d v="2022-01-07T00:00:00"/>
    <x v="0"/>
    <s v="Liam"/>
    <s v="Sportkanalen"/>
    <s v="Shorts"/>
    <s v="Vit"/>
    <s v="Herr"/>
    <n v="35"/>
    <n v="72"/>
    <n v="2520"/>
  </r>
  <r>
    <n v="568"/>
    <d v="2022-01-08T00:00:00"/>
    <x v="0"/>
    <s v="Liam"/>
    <s v="Sportkanalen"/>
    <s v="Tröja"/>
    <s v="Lila"/>
    <s v="Herr"/>
    <n v="2"/>
    <n v="336"/>
    <n v="672"/>
  </r>
  <r>
    <n v="569"/>
    <d v="2022-01-09T00:00:00"/>
    <x v="3"/>
    <s v="Olle"/>
    <s v="Stadiet"/>
    <s v="Byxor"/>
    <s v="Gul"/>
    <s v="Dam"/>
    <n v="177"/>
    <n v="143"/>
    <n v="25311"/>
  </r>
  <r>
    <n v="572"/>
    <d v="2022-01-11T00:00:00"/>
    <x v="0"/>
    <s v="Liam"/>
    <s v="Sportkanalen"/>
    <s v="Shorts"/>
    <s v="Mörkgrön"/>
    <s v="Dam"/>
    <n v="198"/>
    <n v="48"/>
    <n v="9504"/>
  </r>
  <r>
    <n v="576"/>
    <d v="2022-01-12T00:00:00"/>
    <x v="0"/>
    <s v="Olle"/>
    <s v="Trainingcompagniet"/>
    <s v="Byxor"/>
    <s v="Orange"/>
    <s v="Herr"/>
    <n v="234"/>
    <n v="322"/>
    <n v="75348"/>
  </r>
  <r>
    <n v="578"/>
    <d v="2022-01-14T00:00:00"/>
    <x v="0"/>
    <s v="Olle"/>
    <s v="Spartex"/>
    <s v="T-Shirt"/>
    <s v="Röd"/>
    <s v="Herr"/>
    <n v="66"/>
    <n v="170"/>
    <n v="11220"/>
  </r>
  <r>
    <n v="579"/>
    <d v="2022-01-15T00:00:00"/>
    <x v="0"/>
    <s v="Liam"/>
    <s v="Spartex"/>
    <s v="Tröja"/>
    <s v="Mörkröd"/>
    <s v="Dam"/>
    <n v="233"/>
    <n v="290"/>
    <n v="67570"/>
  </r>
  <r>
    <n v="581"/>
    <d v="2022-01-17T00:00:00"/>
    <x v="1"/>
    <s v="Karin"/>
    <s v="Sportkanalen"/>
    <s v="Shorts"/>
    <s v="Orange"/>
    <s v="Dam"/>
    <n v="24"/>
    <n v="145"/>
    <n v="3480"/>
  </r>
  <r>
    <n v="583"/>
    <d v="2022-01-20T00:00:00"/>
    <x v="2"/>
    <s v="Olle"/>
    <s v="Stadiet"/>
    <s v="T-Shirt"/>
    <s v="Mörkblå"/>
    <s v="Herr"/>
    <n v="169"/>
    <n v="65"/>
    <n v="10985"/>
  </r>
  <r>
    <n v="586"/>
    <d v="2022-01-21T00:00:00"/>
    <x v="2"/>
    <s v="Liam"/>
    <s v="Spartex"/>
    <s v="Tröja"/>
    <s v="Röd"/>
    <s v="Dam"/>
    <n v="231"/>
    <n v="195"/>
    <n v="45045"/>
  </r>
  <r>
    <n v="588"/>
    <d v="2022-01-22T00:00:00"/>
    <x v="3"/>
    <s v="Liam"/>
    <s v="Spartex"/>
    <s v="Shorts"/>
    <s v="Gul"/>
    <s v="Dam"/>
    <n v="85"/>
    <n v="123"/>
    <n v="10455"/>
  </r>
  <r>
    <n v="589"/>
    <d v="2022-01-23T00:00:00"/>
    <x v="3"/>
    <s v="Karin"/>
    <s v="Sportkanalen"/>
    <s v="Tröja"/>
    <s v="Röd"/>
    <s v="Dam"/>
    <n v="171"/>
    <n v="140"/>
    <n v="23940"/>
  </r>
  <r>
    <n v="591"/>
    <d v="2022-01-24T00:00:00"/>
    <x v="3"/>
    <s v="Karin"/>
    <s v="Sportkanalen"/>
    <s v="Byxor"/>
    <s v="Grön"/>
    <s v="Herr"/>
    <n v="127"/>
    <n v="345"/>
    <n v="43815"/>
  </r>
  <r>
    <n v="593"/>
    <d v="2022-01-25T00:00:00"/>
    <x v="1"/>
    <s v="Olle"/>
    <s v="Stadiet"/>
    <s v="T-Shirt"/>
    <s v="Mörkblå"/>
    <s v="Herr"/>
    <n v="153"/>
    <n v="281"/>
    <n v="42993"/>
  </r>
  <r>
    <n v="595"/>
    <d v="2022-01-28T00:00:00"/>
    <x v="3"/>
    <s v="Stefan"/>
    <s v="Trainingcompagniet"/>
    <s v="Shorts"/>
    <s v="Ljusgul"/>
    <s v="Herr"/>
    <n v="203"/>
    <n v="177"/>
    <n v="35931"/>
  </r>
  <r>
    <n v="596"/>
    <d v="2022-01-29T00:00:00"/>
    <x v="3"/>
    <s v="Liam"/>
    <s v="Trainingcompagniet"/>
    <s v="Linne"/>
    <s v="Vit"/>
    <s v="Herr"/>
    <n v="10"/>
    <n v="306"/>
    <n v="3060"/>
  </r>
  <r>
    <n v="597"/>
    <d v="2022-01-31T00:00:00"/>
    <x v="0"/>
    <s v="Karin"/>
    <s v="Trainingcompagniet"/>
    <s v="Shorts"/>
    <s v="Mörkgrön"/>
    <s v="Herr"/>
    <n v="76"/>
    <n v="55"/>
    <n v="4180"/>
  </r>
  <r>
    <n v="599"/>
    <d v="2022-02-01T00:00:00"/>
    <x v="2"/>
    <s v="Karin"/>
    <s v="Stadiet"/>
    <s v="Shorts"/>
    <s v="Mörkgrön"/>
    <s v="Herr"/>
    <n v="196"/>
    <n v="93"/>
    <n v="18228"/>
  </r>
  <r>
    <n v="600"/>
    <d v="2022-02-02T00:00:00"/>
    <x v="2"/>
    <s v="Liam"/>
    <s v="Sportkanalen"/>
    <s v="Shorts"/>
    <s v="Svart"/>
    <s v="Herr"/>
    <n v="212"/>
    <n v="345"/>
    <n v="73140"/>
  </r>
  <r>
    <n v="602"/>
    <d v="2022-02-03T00:00:00"/>
    <x v="1"/>
    <s v="Liam"/>
    <s v="Sportkanalen"/>
    <s v="Shorts"/>
    <s v="Lila"/>
    <s v="Herr"/>
    <n v="250"/>
    <n v="53"/>
    <n v="13250"/>
  </r>
  <r>
    <n v="604"/>
    <d v="2022-02-05T00:00:00"/>
    <x v="1"/>
    <s v="Liam"/>
    <s v="Trainingcompagniet"/>
    <s v="Tröja"/>
    <s v="Svart"/>
    <s v="Dam"/>
    <n v="68"/>
    <n v="350"/>
    <n v="23800"/>
  </r>
  <r>
    <n v="606"/>
    <d v="2022-02-07T00:00:00"/>
    <x v="0"/>
    <s v="Liam"/>
    <s v="Stadiet"/>
    <s v="Byxor"/>
    <s v="Mörkgrön"/>
    <s v="Herr"/>
    <n v="4"/>
    <n v="342"/>
    <n v="1368"/>
  </r>
  <r>
    <n v="608"/>
    <d v="2022-02-08T00:00:00"/>
    <x v="2"/>
    <s v="Olle"/>
    <s v="Stadiet"/>
    <s v="Linne"/>
    <s v="Mörkgrön"/>
    <s v="Dam"/>
    <n v="56"/>
    <n v="184"/>
    <n v="10304"/>
  </r>
  <r>
    <n v="609"/>
    <d v="2022-02-09T00:00:00"/>
    <x v="0"/>
    <s v="Olle"/>
    <s v="Spartex"/>
    <s v="T-Shirt"/>
    <s v="Röd"/>
    <s v="Herr"/>
    <n v="108"/>
    <n v="170"/>
    <n v="18360"/>
  </r>
  <r>
    <n v="610"/>
    <d v="2022-02-11T00:00:00"/>
    <x v="1"/>
    <s v="Olle"/>
    <s v="Stadiet"/>
    <s v="T-Shirt"/>
    <s v="Ljusgul"/>
    <s v="Herr"/>
    <n v="5"/>
    <n v="287"/>
    <n v="1435"/>
  </r>
  <r>
    <n v="611"/>
    <d v="2022-02-13T00:00:00"/>
    <x v="0"/>
    <s v="Olle"/>
    <s v="Stadiet"/>
    <s v="Tröja"/>
    <s v="Blå"/>
    <s v="Herr"/>
    <n v="189"/>
    <n v="287"/>
    <n v="54243"/>
  </r>
  <r>
    <n v="613"/>
    <d v="2022-02-14T00:00:00"/>
    <x v="2"/>
    <s v="Liam"/>
    <s v="Sportkanalen"/>
    <s v="Shorts"/>
    <s v="Röd"/>
    <s v="Herr"/>
    <n v="34"/>
    <n v="45"/>
    <n v="1530"/>
  </r>
  <r>
    <n v="614"/>
    <d v="2022-02-15T00:00:00"/>
    <x v="0"/>
    <s v="Liam"/>
    <s v="Spartex"/>
    <s v="T-Shirt"/>
    <s v="Blå"/>
    <s v="Herr"/>
    <n v="43"/>
    <n v="201"/>
    <n v="8643"/>
  </r>
  <r>
    <n v="615"/>
    <d v="2022-02-16T00:00:00"/>
    <x v="3"/>
    <s v="Olle"/>
    <s v="Spartex"/>
    <s v="T-Shirt"/>
    <s v="Röd"/>
    <s v="Herr"/>
    <n v="213"/>
    <n v="57"/>
    <n v="12141"/>
  </r>
  <r>
    <n v="617"/>
    <d v="2022-02-17T00:00:00"/>
    <x v="3"/>
    <s v="Olle"/>
    <s v="Trainingcompagniet"/>
    <s v="Tröja"/>
    <s v="Blå"/>
    <s v="Herr"/>
    <n v="182"/>
    <n v="106"/>
    <n v="19292"/>
  </r>
  <r>
    <n v="620"/>
    <d v="2022-02-18T00:00:00"/>
    <x v="1"/>
    <s v="Liam"/>
    <s v="Stadiet"/>
    <s v="Tröja"/>
    <s v="Orange"/>
    <s v="Herr"/>
    <n v="139"/>
    <n v="51"/>
    <n v="7089"/>
  </r>
  <r>
    <n v="622"/>
    <d v="2022-02-19T00:00:00"/>
    <x v="0"/>
    <s v="Karin"/>
    <s v="Trainingcompagniet"/>
    <s v="T-Shirt"/>
    <s v="Grön"/>
    <s v="Herr"/>
    <n v="126"/>
    <n v="116"/>
    <n v="14616"/>
  </r>
  <r>
    <n v="623"/>
    <d v="2022-02-20T00:00:00"/>
    <x v="0"/>
    <s v="Stefan"/>
    <s v="Trainingcompagniet"/>
    <s v="Linne"/>
    <s v="Vit"/>
    <s v="Dam"/>
    <n v="55"/>
    <n v="209"/>
    <n v="11495"/>
  </r>
  <r>
    <n v="624"/>
    <d v="2022-02-23T00:00:00"/>
    <x v="3"/>
    <s v="Olle"/>
    <s v="Trainingcompagniet"/>
    <s v="Tröja"/>
    <s v="Svart"/>
    <s v="Herr"/>
    <n v="12"/>
    <n v="227"/>
    <n v="2724"/>
  </r>
  <r>
    <n v="626"/>
    <d v="2022-02-24T00:00:00"/>
    <x v="3"/>
    <s v="Olle"/>
    <s v="Stadiet"/>
    <s v="Byxor"/>
    <s v="Grön"/>
    <s v="Dam"/>
    <n v="9"/>
    <n v="311"/>
    <n v="2799"/>
  </r>
  <r>
    <n v="630"/>
    <d v="2022-02-25T00:00:00"/>
    <x v="0"/>
    <s v="Liam"/>
    <s v="Trainingcompagniet"/>
    <s v="Tröja"/>
    <s v="Orange"/>
    <s v="Herr"/>
    <n v="62"/>
    <n v="203"/>
    <n v="12586"/>
  </r>
  <r>
    <n v="631"/>
    <d v="2022-02-26T00:00:00"/>
    <x v="2"/>
    <s v="Liam"/>
    <s v="Stadiet"/>
    <s v="Tröja"/>
    <s v="Blå"/>
    <s v="Dam"/>
    <n v="143"/>
    <n v="253"/>
    <n v="36179"/>
  </r>
  <r>
    <n v="633"/>
    <d v="2022-02-27T00:00:00"/>
    <x v="0"/>
    <s v="Karin"/>
    <s v="Spartex"/>
    <s v="Linne"/>
    <s v="Vit"/>
    <s v="Herr"/>
    <n v="190"/>
    <n v="191"/>
    <n v="36290"/>
  </r>
  <r>
    <n v="634"/>
    <d v="2022-02-28T00:00:00"/>
    <x v="1"/>
    <s v="Karin"/>
    <s v="Sportkanalen"/>
    <s v="Shorts"/>
    <s v="Lila"/>
    <s v="Dam"/>
    <n v="15"/>
    <n v="209"/>
    <n v="3135"/>
  </r>
  <r>
    <n v="638"/>
    <d v="2022-03-01T00:00:00"/>
    <x v="3"/>
    <s v="Olle"/>
    <s v="Trainingcompagniet"/>
    <s v="Shorts"/>
    <s v="Blå"/>
    <s v="Dam"/>
    <n v="205"/>
    <n v="346"/>
    <n v="70930"/>
  </r>
  <r>
    <n v="640"/>
    <d v="2022-03-02T00:00:00"/>
    <x v="2"/>
    <s v="Olle"/>
    <s v="Sportkanalen"/>
    <s v="Tröja"/>
    <s v="Mörkröd"/>
    <s v="Herr"/>
    <n v="169"/>
    <n v="249"/>
    <n v="42081"/>
  </r>
  <r>
    <n v="642"/>
    <d v="2022-03-03T00:00:00"/>
    <x v="1"/>
    <s v="Stefan"/>
    <s v="Spartex"/>
    <s v="T-Shirt"/>
    <s v="Vit"/>
    <s v="Herr"/>
    <n v="7"/>
    <n v="178"/>
    <n v="1246"/>
  </r>
  <r>
    <n v="646"/>
    <d v="2022-03-04T00:00:00"/>
    <x v="3"/>
    <s v="Stefan"/>
    <s v="Stadiet"/>
    <s v="Byxor"/>
    <s v="Ljusgul"/>
    <s v="Dam"/>
    <n v="4"/>
    <n v="229"/>
    <n v="916"/>
  </r>
  <r>
    <n v="647"/>
    <d v="2022-03-05T00:00:00"/>
    <x v="3"/>
    <s v="Liam"/>
    <s v="Trainingcompagniet"/>
    <s v="T-Shirt"/>
    <s v="Vit"/>
    <s v="Dam"/>
    <n v="105"/>
    <n v="342"/>
    <n v="35910"/>
  </r>
  <r>
    <n v="649"/>
    <d v="2022-03-06T00:00:00"/>
    <x v="0"/>
    <s v="Liam"/>
    <s v="Sportkanalen"/>
    <s v="Shorts"/>
    <s v="Orange"/>
    <s v="Dam"/>
    <n v="108"/>
    <n v="243"/>
    <n v="26244"/>
  </r>
  <r>
    <n v="651"/>
    <d v="2022-03-08T00:00:00"/>
    <x v="3"/>
    <s v="Olle"/>
    <s v="Spartex"/>
    <s v="T-Shirt"/>
    <s v="Mörkgrön"/>
    <s v="Herr"/>
    <n v="36"/>
    <n v="251"/>
    <n v="9036"/>
  </r>
  <r>
    <n v="652"/>
    <d v="2022-03-09T00:00:00"/>
    <x v="1"/>
    <s v="Olle"/>
    <s v="Spartex"/>
    <s v="T-Shirt"/>
    <s v="Vit"/>
    <s v="Dam"/>
    <n v="143"/>
    <n v="108"/>
    <n v="15444"/>
  </r>
  <r>
    <n v="653"/>
    <d v="2022-03-11T00:00:00"/>
    <x v="3"/>
    <s v="Stefan"/>
    <s v="Sportkanalen"/>
    <s v="Linne"/>
    <s v="Lila"/>
    <s v="Herr"/>
    <n v="90"/>
    <n v="171"/>
    <n v="15390"/>
  </r>
  <r>
    <n v="654"/>
    <d v="2022-03-12T00:00:00"/>
    <x v="1"/>
    <s v="Olle"/>
    <s v="Trainingcompagniet"/>
    <s v="Tröja"/>
    <s v="Orange"/>
    <s v="Dam"/>
    <n v="196"/>
    <n v="220"/>
    <n v="43120"/>
  </r>
  <r>
    <n v="656"/>
    <d v="2022-03-13T00:00:00"/>
    <x v="0"/>
    <s v="Karin"/>
    <s v="Trainingcompagniet"/>
    <s v="Shorts"/>
    <s v="Grön"/>
    <s v="Dam"/>
    <n v="237"/>
    <n v="65"/>
    <n v="15405"/>
  </r>
  <r>
    <n v="659"/>
    <d v="2022-03-14T00:00:00"/>
    <x v="2"/>
    <s v="Karin"/>
    <s v="Trainingcompagniet"/>
    <s v="Linne"/>
    <s v="Gul"/>
    <s v="Dam"/>
    <n v="197"/>
    <n v="200"/>
    <n v="39400"/>
  </r>
  <r>
    <n v="660"/>
    <d v="2022-03-16T00:00:00"/>
    <x v="0"/>
    <s v="Liam"/>
    <s v="Trainingcompagniet"/>
    <s v="T-Shirt"/>
    <s v="Grön"/>
    <s v="Herr"/>
    <n v="36"/>
    <n v="140"/>
    <n v="5040"/>
  </r>
  <r>
    <n v="662"/>
    <d v="2022-03-18T00:00:00"/>
    <x v="2"/>
    <s v="Stefan"/>
    <s v="Sportkanalen"/>
    <s v="Linne"/>
    <s v="Mörkblå"/>
    <s v="Herr"/>
    <n v="3"/>
    <n v="146"/>
    <n v="438"/>
  </r>
  <r>
    <n v="664"/>
    <d v="2022-03-19T00:00:00"/>
    <x v="3"/>
    <s v="Liam"/>
    <s v="Trainingcompagniet"/>
    <s v="Linne"/>
    <s v="Vit"/>
    <s v="Herr"/>
    <n v="10"/>
    <n v="306"/>
    <n v="3060"/>
  </r>
  <r>
    <n v="665"/>
    <d v="2022-03-20T00:00:00"/>
    <x v="3"/>
    <s v="Karin"/>
    <s v="Trainingcompagniet"/>
    <s v="Tröja"/>
    <s v="Röd"/>
    <s v="Dam"/>
    <n v="155"/>
    <n v="294"/>
    <n v="45570"/>
  </r>
  <r>
    <n v="666"/>
    <d v="2022-03-24T00:00:00"/>
    <x v="1"/>
    <s v="Stefan"/>
    <s v="Spartex"/>
    <s v="Byxor"/>
    <s v="Grön"/>
    <s v="Herr"/>
    <n v="100"/>
    <n v="312"/>
    <n v="31200"/>
  </r>
  <r>
    <n v="668"/>
    <d v="2022-03-25T00:00:00"/>
    <x v="3"/>
    <s v="Olle"/>
    <s v="Sportkanalen"/>
    <s v="Shorts"/>
    <s v="Ljusgul"/>
    <s v="Herr"/>
    <n v="8"/>
    <n v="165"/>
    <n v="1320"/>
  </r>
  <r>
    <n v="669"/>
    <d v="2022-03-28T00:00:00"/>
    <x v="2"/>
    <s v="Liam"/>
    <s v="Sportkanalen"/>
    <s v="T-Shirt"/>
    <s v="Grön"/>
    <s v="Herr"/>
    <n v="243"/>
    <n v="299"/>
    <n v="72657"/>
  </r>
  <r>
    <n v="670"/>
    <d v="2022-03-30T00:00:00"/>
    <x v="2"/>
    <s v="Olle"/>
    <s v="Stadiet"/>
    <s v="T-Shirt"/>
    <s v="Ljusgul"/>
    <s v="Dam"/>
    <n v="62"/>
    <n v="44"/>
    <n v="2728"/>
  </r>
  <r>
    <n v="672"/>
    <d v="2022-03-31T00:00:00"/>
    <x v="3"/>
    <s v="Stefan"/>
    <s v="Spartex"/>
    <s v="Tröja"/>
    <s v="Mörkgrön"/>
    <s v="Herr"/>
    <n v="247"/>
    <n v="176"/>
    <n v="43472"/>
  </r>
  <r>
    <n v="674"/>
    <d v="2022-04-01T00:00:00"/>
    <x v="2"/>
    <s v="Stefan"/>
    <s v="Sportkanalen"/>
    <s v="Shorts"/>
    <s v="Orange"/>
    <s v="Herr"/>
    <n v="141"/>
    <n v="203"/>
    <n v="28623"/>
  </r>
  <r>
    <n v="675"/>
    <d v="2022-04-02T00:00:00"/>
    <x v="1"/>
    <s v="Karin"/>
    <s v="Sportkanalen"/>
    <s v="Byxor"/>
    <s v="Orange"/>
    <s v="Herr"/>
    <n v="107"/>
    <n v="229"/>
    <n v="24503"/>
  </r>
  <r>
    <n v="676"/>
    <d v="2022-04-03T00:00:00"/>
    <x v="1"/>
    <s v="Stefan"/>
    <s v="Spartex"/>
    <s v="T-Shirt"/>
    <s v="Mörkgrön"/>
    <s v="Herr"/>
    <n v="207"/>
    <n v="120"/>
    <n v="24840"/>
  </r>
  <r>
    <n v="677"/>
    <d v="2022-04-05T00:00:00"/>
    <x v="0"/>
    <s v="Liam"/>
    <s v="Stadiet"/>
    <s v="Byxor"/>
    <s v="Mörkgrön"/>
    <s v="Herr"/>
    <n v="109"/>
    <n v="342"/>
    <n v="37278"/>
  </r>
  <r>
    <n v="678"/>
    <d v="2022-04-06T00:00:00"/>
    <x v="0"/>
    <s v="Olle"/>
    <s v="Spartex"/>
    <s v="Shorts"/>
    <s v="Röd"/>
    <s v="Dam"/>
    <n v="166"/>
    <n v="93"/>
    <n v="15438"/>
  </r>
  <r>
    <n v="681"/>
    <d v="2022-04-09T00:00:00"/>
    <x v="1"/>
    <s v="Stefan"/>
    <s v="Spartex"/>
    <s v="T-Shirt"/>
    <s v="Mörkblå"/>
    <s v="Dam"/>
    <n v="82"/>
    <n v="53"/>
    <n v="4346"/>
  </r>
  <r>
    <n v="682"/>
    <d v="2022-04-10T00:00:00"/>
    <x v="3"/>
    <s v="Karin"/>
    <s v="Stadiet"/>
    <s v="Byxor"/>
    <s v="Svart"/>
    <s v="Herr"/>
    <n v="90"/>
    <n v="46"/>
    <n v="4140"/>
  </r>
  <r>
    <n v="685"/>
    <d v="2022-04-12T00:00:00"/>
    <x v="0"/>
    <s v="Stefan"/>
    <s v="Trainingcompagniet"/>
    <s v="Byxor"/>
    <s v="Mörkblå"/>
    <s v="Dam"/>
    <n v="2"/>
    <n v="304"/>
    <n v="608"/>
  </r>
  <r>
    <n v="689"/>
    <d v="2022-04-13T00:00:00"/>
    <x v="1"/>
    <s v="Olle"/>
    <s v="Spartex"/>
    <s v="Tröja"/>
    <s v="Blå"/>
    <s v="Herr"/>
    <n v="91"/>
    <n v="110"/>
    <n v="10010"/>
  </r>
  <r>
    <n v="690"/>
    <d v="2022-04-14T00:00:00"/>
    <x v="2"/>
    <s v="Karin"/>
    <s v="Stadiet"/>
    <s v="Shorts"/>
    <s v="Mörkröd"/>
    <s v="Herr"/>
    <n v="78"/>
    <n v="264"/>
    <n v="20592"/>
  </r>
  <r>
    <n v="692"/>
    <d v="2022-04-15T00:00:00"/>
    <x v="2"/>
    <s v="Olle"/>
    <s v="Sportkanalen"/>
    <s v="Shorts"/>
    <s v="Gul"/>
    <s v="Dam"/>
    <n v="73"/>
    <n v="128"/>
    <n v="9344"/>
  </r>
  <r>
    <n v="695"/>
    <d v="2022-04-18T00:00:00"/>
    <x v="3"/>
    <s v="Karin"/>
    <s v="Trainingcompagniet"/>
    <s v="Shorts"/>
    <s v="Gul"/>
    <s v="Dam"/>
    <n v="77"/>
    <n v="214"/>
    <n v="16478"/>
  </r>
  <r>
    <n v="696"/>
    <d v="2022-04-19T00:00:00"/>
    <x v="2"/>
    <s v="Liam"/>
    <s v="Stadiet"/>
    <s v="Byxor"/>
    <s v="Röd"/>
    <s v="Dam"/>
    <n v="31"/>
    <n v="341"/>
    <n v="10571"/>
  </r>
  <r>
    <n v="697"/>
    <d v="2022-04-20T00:00:00"/>
    <x v="0"/>
    <s v="Liam"/>
    <s v="Trainingcompagniet"/>
    <s v="Tröja"/>
    <s v="Orange"/>
    <s v="Dam"/>
    <n v="242"/>
    <n v="313"/>
    <n v="75746"/>
  </r>
  <r>
    <n v="699"/>
    <d v="2022-04-21T00:00:00"/>
    <x v="1"/>
    <s v="Liam"/>
    <s v="Stadiet"/>
    <s v="T-Shirt"/>
    <s v="Vit"/>
    <s v="Dam"/>
    <n v="164"/>
    <n v="172"/>
    <n v="28208"/>
  </r>
  <r>
    <n v="700"/>
    <d v="2022-04-23T00:00:00"/>
    <x v="2"/>
    <s v="Karin"/>
    <s v="Stadiet"/>
    <s v="Tröja"/>
    <s v="Orange"/>
    <s v="Herr"/>
    <n v="200"/>
    <n v="340"/>
    <n v="68000"/>
  </r>
  <r>
    <n v="701"/>
    <d v="2022-04-24T00:00:00"/>
    <x v="2"/>
    <s v="Stefan"/>
    <s v="Trainingcompagniet"/>
    <s v="Shorts"/>
    <s v="Orange"/>
    <s v="Herr"/>
    <n v="214"/>
    <n v="183"/>
    <n v="39162"/>
  </r>
  <r>
    <n v="703"/>
    <d v="2022-04-27T00:00:00"/>
    <x v="0"/>
    <s v="Stefan"/>
    <s v="Trainingcompagniet"/>
    <s v="Tröja"/>
    <s v="Mörkgrön"/>
    <s v="Herr"/>
    <n v="69"/>
    <n v="260"/>
    <n v="17940"/>
  </r>
  <r>
    <n v="705"/>
    <d v="2022-04-28T00:00:00"/>
    <x v="1"/>
    <s v="Karin"/>
    <s v="Spartex"/>
    <s v="Tröja"/>
    <s v="Grön"/>
    <s v="Dam"/>
    <n v="210"/>
    <n v="267"/>
    <n v="56070"/>
  </r>
  <r>
    <n v="706"/>
    <d v="2022-04-29T00:00:00"/>
    <x v="1"/>
    <s v="Olle"/>
    <s v="Spartex"/>
    <s v="T-Shirt"/>
    <s v="Blå"/>
    <s v="Herr"/>
    <n v="201"/>
    <n v="185"/>
    <n v="37185"/>
  </r>
  <r>
    <n v="710"/>
    <d v="2022-04-30T00:00:00"/>
    <x v="3"/>
    <s v="Stefan"/>
    <s v="Sportkanalen"/>
    <s v="Shorts"/>
    <s v="Lila"/>
    <s v="Dam"/>
    <n v="157"/>
    <n v="342"/>
    <n v="53694"/>
  </r>
  <r>
    <n v="713"/>
    <d v="2022-05-01T00:00:00"/>
    <x v="3"/>
    <s v="Stefan"/>
    <s v="Sportkanalen"/>
    <s v="Byxor"/>
    <s v="Orange"/>
    <s v="Herr"/>
    <n v="192"/>
    <n v="277"/>
    <n v="53184"/>
  </r>
  <r>
    <n v="715"/>
    <d v="2022-05-03T00:00:00"/>
    <x v="2"/>
    <s v="Karin"/>
    <s v="Sportkanalen"/>
    <s v="T-Shirt"/>
    <s v="Mörkgrön"/>
    <s v="Dam"/>
    <n v="187"/>
    <n v="99"/>
    <n v="18513"/>
  </r>
  <r>
    <n v="716"/>
    <d v="2022-05-05T00:00:00"/>
    <x v="3"/>
    <s v="Olle"/>
    <s v="Spartex"/>
    <s v="Byxor"/>
    <s v="Grön"/>
    <s v="Dam"/>
    <n v="218"/>
    <n v="317"/>
    <n v="69106"/>
  </r>
  <r>
    <n v="718"/>
    <d v="2022-05-08T00:00:00"/>
    <x v="0"/>
    <s v="Olle"/>
    <s v="Stadiet"/>
    <s v="T-Shirt"/>
    <s v="Grön"/>
    <s v="Herr"/>
    <n v="200"/>
    <n v="281"/>
    <n v="56200"/>
  </r>
  <r>
    <n v="719"/>
    <d v="2022-05-10T00:00:00"/>
    <x v="0"/>
    <s v="Stefan"/>
    <s v="Sportkanalen"/>
    <s v="Tröja"/>
    <s v="Orange"/>
    <s v="Herr"/>
    <n v="250"/>
    <n v="291"/>
    <n v="72750"/>
  </r>
  <r>
    <n v="721"/>
    <d v="2022-05-12T00:00:00"/>
    <x v="3"/>
    <s v="Olle"/>
    <s v="Stadiet"/>
    <s v="Shorts"/>
    <s v="Lila"/>
    <s v="Dam"/>
    <n v="238"/>
    <n v="172"/>
    <n v="40936"/>
  </r>
  <r>
    <n v="722"/>
    <d v="2022-05-14T00:00:00"/>
    <x v="2"/>
    <s v="Karin"/>
    <s v="Sportkanalen"/>
    <s v="Tröja"/>
    <s v="Röd"/>
    <s v="Herr"/>
    <n v="26"/>
    <n v="108"/>
    <n v="2808"/>
  </r>
  <r>
    <n v="723"/>
    <d v="2022-05-17T00:00:00"/>
    <x v="2"/>
    <s v="Olle"/>
    <s v="Stadiet"/>
    <s v="Byxor"/>
    <s v="Mörkröd"/>
    <s v="Herr"/>
    <n v="161"/>
    <n v="146"/>
    <n v="23506"/>
  </r>
  <r>
    <n v="725"/>
    <d v="2022-05-19T00:00:00"/>
    <x v="0"/>
    <s v="Liam"/>
    <s v="Spartex"/>
    <s v="T-Shirt"/>
    <s v="Blå"/>
    <s v="Herr"/>
    <n v="151"/>
    <n v="201"/>
    <n v="30351"/>
  </r>
  <r>
    <n v="726"/>
    <d v="2022-05-21T00:00:00"/>
    <x v="3"/>
    <s v="Stefan"/>
    <s v="Sportkanalen"/>
    <s v="Tröja"/>
    <s v="Svart"/>
    <s v="Herr"/>
    <n v="217"/>
    <n v="298"/>
    <n v="64666"/>
  </r>
  <r>
    <n v="728"/>
    <d v="2022-05-23T00:00:00"/>
    <x v="0"/>
    <s v="Olle"/>
    <s v="Stadiet"/>
    <s v="T-Shirt"/>
    <s v="Vit"/>
    <s v="Dam"/>
    <n v="241"/>
    <n v="168"/>
    <n v="40488"/>
  </r>
  <r>
    <n v="730"/>
    <d v="2022-05-24T00:00:00"/>
    <x v="0"/>
    <s v="Liam"/>
    <s v="Trainingcompagniet"/>
    <s v="Tröja"/>
    <s v="Blå"/>
    <s v="Dam"/>
    <n v="52"/>
    <n v="289"/>
    <n v="15028"/>
  </r>
  <r>
    <n v="731"/>
    <d v="2022-05-28T00:00:00"/>
    <x v="3"/>
    <s v="Liam"/>
    <s v="Spartex"/>
    <s v="Byxor"/>
    <s v="Orange"/>
    <s v="Dam"/>
    <n v="99"/>
    <n v="347"/>
    <n v="34353"/>
  </r>
  <r>
    <n v="734"/>
    <d v="2022-05-30T00:00:00"/>
    <x v="2"/>
    <s v="Liam"/>
    <s v="Stadiet"/>
    <s v="T-Shirt"/>
    <s v="Blå"/>
    <s v="Dam"/>
    <n v="21"/>
    <n v="211"/>
    <n v="4431"/>
  </r>
  <r>
    <n v="737"/>
    <d v="2022-06-01T00:00:00"/>
    <x v="1"/>
    <s v="Stefan"/>
    <s v="Sportkanalen"/>
    <s v="Linne"/>
    <s v="Mörkröd"/>
    <s v="Herr"/>
    <n v="84"/>
    <n v="335"/>
    <n v="28140"/>
  </r>
  <r>
    <n v="738"/>
    <d v="2022-06-03T00:00:00"/>
    <x v="1"/>
    <s v="Olle"/>
    <s v="Spartex"/>
    <s v="Byxor"/>
    <s v="Svart"/>
    <s v="Dam"/>
    <n v="217"/>
    <n v="64"/>
    <n v="13888"/>
  </r>
  <r>
    <n v="739"/>
    <d v="2022-06-05T00:00:00"/>
    <x v="0"/>
    <s v="Liam"/>
    <s v="Spartex"/>
    <s v="Shorts"/>
    <s v="Grön"/>
    <s v="Dam"/>
    <n v="198"/>
    <n v="293"/>
    <n v="58014"/>
  </r>
  <r>
    <n v="740"/>
    <d v="2022-06-06T00:00:00"/>
    <x v="1"/>
    <s v="Olle"/>
    <s v="Spartex"/>
    <s v="Byxor"/>
    <s v="Lila"/>
    <s v="Herr"/>
    <n v="143"/>
    <n v="241"/>
    <n v="34463"/>
  </r>
  <r>
    <n v="742"/>
    <d v="2022-06-07T00:00:00"/>
    <x v="3"/>
    <s v="Olle"/>
    <s v="Sportkanalen"/>
    <s v="Byxor"/>
    <s v="Grön"/>
    <s v="Dam"/>
    <n v="64"/>
    <n v="190"/>
    <n v="12160"/>
  </r>
  <r>
    <n v="743"/>
    <d v="2022-06-08T00:00:00"/>
    <x v="3"/>
    <s v="Stefan"/>
    <s v="Spartex"/>
    <s v="Tröja"/>
    <s v="Mörkblå"/>
    <s v="Dam"/>
    <n v="239"/>
    <n v="233"/>
    <n v="55687"/>
  </r>
  <r>
    <n v="746"/>
    <d v="2022-06-11T00:00:00"/>
    <x v="3"/>
    <s v="Karin"/>
    <s v="Stadiet"/>
    <s v="Byxor"/>
    <s v="Svart"/>
    <s v="Herr"/>
    <n v="90"/>
    <n v="46"/>
    <n v="4140"/>
  </r>
  <r>
    <n v="748"/>
    <d v="2022-06-13T00:00:00"/>
    <x v="3"/>
    <s v="Olle"/>
    <s v="Trainingcompagniet"/>
    <s v="Byxor"/>
    <s v="Svart"/>
    <s v="Herr"/>
    <n v="181"/>
    <n v="172"/>
    <n v="31132"/>
  </r>
  <r>
    <n v="751"/>
    <d v="2022-06-14T00:00:00"/>
    <x v="3"/>
    <s v="Olle"/>
    <s v="Stadiet"/>
    <s v="Byxor"/>
    <s v="Grön"/>
    <s v="Dam"/>
    <n v="9"/>
    <n v="311"/>
    <n v="2799"/>
  </r>
  <r>
    <n v="752"/>
    <d v="2022-06-15T00:00:00"/>
    <x v="2"/>
    <s v="Karin"/>
    <s v="Stadiet"/>
    <s v="Tröja"/>
    <s v="Gul"/>
    <s v="Dam"/>
    <n v="11"/>
    <n v="47"/>
    <n v="517"/>
  </r>
  <r>
    <n v="755"/>
    <d v="2022-06-17T00:00:00"/>
    <x v="0"/>
    <s v="Olle"/>
    <s v="Trainingcompagniet"/>
    <s v="T-Shirt"/>
    <s v="Grön"/>
    <s v="Dam"/>
    <n v="248"/>
    <n v="151"/>
    <n v="37448"/>
  </r>
  <r>
    <n v="758"/>
    <d v="2022-06-18T00:00:00"/>
    <x v="3"/>
    <s v="Olle"/>
    <s v="Spartex"/>
    <s v="Shorts"/>
    <s v="Orange"/>
    <s v="Herr"/>
    <n v="115"/>
    <n v="251"/>
    <n v="28865"/>
  </r>
  <r>
    <n v="761"/>
    <d v="2022-06-22T00:00:00"/>
    <x v="1"/>
    <s v="Karin"/>
    <s v="Spartex"/>
    <s v="Byxor"/>
    <s v="Gul"/>
    <s v="Dam"/>
    <n v="161"/>
    <n v="216"/>
    <n v="34776"/>
  </r>
  <r>
    <n v="762"/>
    <d v="2022-06-23T00:00:00"/>
    <x v="0"/>
    <s v="Karin"/>
    <s v="Sportkanalen"/>
    <s v="Byxor"/>
    <s v="Mörkgrön"/>
    <s v="Herr"/>
    <n v="193"/>
    <n v="49"/>
    <n v="9457"/>
  </r>
  <r>
    <n v="765"/>
    <d v="2022-06-24T00:00:00"/>
    <x v="1"/>
    <s v="Stefan"/>
    <s v="Trainingcompagniet"/>
    <s v="T-Shirt"/>
    <s v="Vit"/>
    <s v="Dam"/>
    <n v="83"/>
    <n v="70"/>
    <n v="5810"/>
  </r>
  <r>
    <n v="767"/>
    <d v="2022-06-25T00:00:00"/>
    <x v="3"/>
    <s v="Olle"/>
    <s v="Stadiet"/>
    <s v="Byxor"/>
    <s v="Mörkröd"/>
    <s v="Herr"/>
    <n v="177"/>
    <n v="298"/>
    <n v="52746"/>
  </r>
  <r>
    <n v="768"/>
    <d v="2022-06-26T00:00:00"/>
    <x v="2"/>
    <s v="Karin"/>
    <s v="Sportkanalen"/>
    <s v="Byxor"/>
    <s v="Ljusgul"/>
    <s v="Herr"/>
    <n v="153"/>
    <n v="42"/>
    <n v="6426"/>
  </r>
  <r>
    <n v="770"/>
    <d v="2022-06-27T00:00:00"/>
    <x v="2"/>
    <s v="Liam"/>
    <s v="Sportkanalen"/>
    <s v="Shorts"/>
    <s v="Mörkröd"/>
    <s v="Dam"/>
    <n v="102"/>
    <n v="135"/>
    <n v="13770"/>
  </r>
  <r>
    <n v="771"/>
    <d v="2022-06-30T00:00:00"/>
    <x v="1"/>
    <s v="Liam"/>
    <s v="Spartex"/>
    <s v="Linne"/>
    <s v="Vit"/>
    <s v="Dam"/>
    <n v="59"/>
    <n v="180"/>
    <n v="10620"/>
  </r>
  <r>
    <n v="773"/>
    <d v="2022-07-01T00:00:00"/>
    <x v="1"/>
    <s v="Liam"/>
    <s v="Spartex"/>
    <s v="Shorts"/>
    <s v="Orange"/>
    <s v="Dam"/>
    <n v="63"/>
    <n v="269"/>
    <n v="16947"/>
  </r>
  <r>
    <n v="774"/>
    <d v="2022-07-02T00:00:00"/>
    <x v="1"/>
    <s v="Olle"/>
    <s v="Trainingcompagniet"/>
    <s v="Tröja"/>
    <s v="Orange"/>
    <s v="Dam"/>
    <n v="196"/>
    <n v="220"/>
    <n v="43120"/>
  </r>
  <r>
    <n v="775"/>
    <d v="2022-07-04T00:00:00"/>
    <x v="3"/>
    <s v="Liam"/>
    <s v="Stadiet"/>
    <s v="T-Shirt"/>
    <s v="Lila"/>
    <s v="Dam"/>
    <n v="197"/>
    <n v="137"/>
    <n v="26989"/>
  </r>
  <r>
    <n v="778"/>
    <d v="2022-07-05T00:00:00"/>
    <x v="1"/>
    <s v="Liam"/>
    <s v="Stadiet"/>
    <s v="Tröja"/>
    <s v="Orange"/>
    <s v="Herr"/>
    <n v="18"/>
    <n v="51"/>
    <n v="918"/>
  </r>
  <r>
    <n v="779"/>
    <d v="2022-07-06T00:00:00"/>
    <x v="1"/>
    <s v="Karin"/>
    <s v="Spartex"/>
    <s v="Shorts"/>
    <s v="Svart"/>
    <s v="Herr"/>
    <n v="46"/>
    <n v="73"/>
    <n v="3358"/>
  </r>
  <r>
    <n v="780"/>
    <d v="2022-07-07T00:00:00"/>
    <x v="3"/>
    <s v="Liam"/>
    <s v="Stadiet"/>
    <s v="Byxor"/>
    <s v="Lila"/>
    <s v="Dam"/>
    <n v="228"/>
    <n v="282"/>
    <n v="64296"/>
  </r>
  <r>
    <n v="781"/>
    <d v="2022-07-09T00:00:00"/>
    <x v="2"/>
    <s v="Stefan"/>
    <s v="Sportkanalen"/>
    <s v="Tröja"/>
    <s v="Vit"/>
    <s v="Dam"/>
    <n v="134"/>
    <n v="270"/>
    <n v="36180"/>
  </r>
  <r>
    <n v="783"/>
    <d v="2022-07-10T00:00:00"/>
    <x v="1"/>
    <s v="Olle"/>
    <s v="Sportkanalen"/>
    <s v="Shorts"/>
    <s v="Mörkröd"/>
    <s v="Dam"/>
    <n v="99"/>
    <n v="123"/>
    <n v="12177"/>
  </r>
  <r>
    <n v="786"/>
    <d v="2022-07-11T00:00:00"/>
    <x v="3"/>
    <s v="Stefan"/>
    <s v="Trainingcompagniet"/>
    <s v="Shorts"/>
    <s v="Ljusgul"/>
    <s v="Herr"/>
    <n v="203"/>
    <n v="177"/>
    <n v="35931"/>
  </r>
  <r>
    <n v="789"/>
    <d v="2022-07-12T00:00:00"/>
    <x v="3"/>
    <s v="Olle"/>
    <s v="Sportkanalen"/>
    <s v="Tröja"/>
    <s v="Röd"/>
    <s v="Dam"/>
    <n v="110"/>
    <n v="93"/>
    <n v="10230"/>
  </r>
  <r>
    <n v="790"/>
    <d v="2022-07-13T00:00:00"/>
    <x v="0"/>
    <s v="Liam"/>
    <s v="Trainingcompagniet"/>
    <s v="T-Shirt"/>
    <s v="Grön"/>
    <s v="Dam"/>
    <n v="152"/>
    <n v="136"/>
    <n v="20672"/>
  </r>
  <r>
    <n v="791"/>
    <d v="2022-07-14T00:00:00"/>
    <x v="0"/>
    <s v="Liam"/>
    <s v="Trainingcompagniet"/>
    <s v="Tröja"/>
    <s v="Orange"/>
    <s v="Herr"/>
    <n v="132"/>
    <n v="326"/>
    <n v="43032"/>
  </r>
  <r>
    <n v="793"/>
    <d v="2022-07-18T00:00:00"/>
    <x v="1"/>
    <s v="Olle"/>
    <s v="Spartex"/>
    <s v="T-Shirt"/>
    <s v="Vit"/>
    <s v="Dam"/>
    <n v="111"/>
    <n v="108"/>
    <n v="11988"/>
  </r>
  <r>
    <n v="794"/>
    <d v="2022-07-20T00:00:00"/>
    <x v="3"/>
    <s v="Stefan"/>
    <s v="Spartex"/>
    <s v="Byxor"/>
    <s v="Röd"/>
    <s v="Herr"/>
    <n v="167"/>
    <n v="294"/>
    <n v="49098"/>
  </r>
  <r>
    <n v="795"/>
    <d v="2022-07-22T00:00:00"/>
    <x v="1"/>
    <s v="Liam"/>
    <s v="Sportkanalen"/>
    <s v="T-Shirt"/>
    <s v="Svart"/>
    <s v="Herr"/>
    <n v="142"/>
    <n v="347"/>
    <n v="49274"/>
  </r>
  <r>
    <n v="796"/>
    <d v="2022-07-24T00:00:00"/>
    <x v="2"/>
    <s v="Karin"/>
    <s v="Spartex"/>
    <s v="Byxor"/>
    <s v="Vit"/>
    <s v="Dam"/>
    <n v="46"/>
    <n v="55"/>
    <n v="2530"/>
  </r>
  <r>
    <n v="797"/>
    <d v="2022-07-25T00:00:00"/>
    <x v="2"/>
    <s v="Olle"/>
    <s v="Stadiet"/>
    <s v="Shorts"/>
    <s v="Vit"/>
    <s v="Herr"/>
    <n v="136"/>
    <n v="287"/>
    <n v="39032"/>
  </r>
  <r>
    <n v="799"/>
    <d v="2022-07-26T00:00:00"/>
    <x v="2"/>
    <s v="Olle"/>
    <s v="Stadiet"/>
    <s v="T-Shirt"/>
    <s v="Ljusgul"/>
    <s v="Herr"/>
    <n v="144"/>
    <n v="230"/>
    <n v="33120"/>
  </r>
  <r>
    <n v="802"/>
    <d v="2022-07-28T00:00:00"/>
    <x v="3"/>
    <s v="Stefan"/>
    <s v="Sportkanalen"/>
    <s v="Shorts"/>
    <s v="Lila"/>
    <s v="Dam"/>
    <n v="27"/>
    <n v="342"/>
    <n v="9234"/>
  </r>
  <r>
    <n v="803"/>
    <d v="2022-07-29T00:00:00"/>
    <x v="3"/>
    <s v="Liam"/>
    <s v="Spartex"/>
    <s v="Shorts"/>
    <s v="Orange"/>
    <s v="Herr"/>
    <n v="28"/>
    <n v="233"/>
    <n v="6524"/>
  </r>
  <r>
    <n v="805"/>
    <d v="2022-07-30T00:00:00"/>
    <x v="1"/>
    <s v="Liam"/>
    <s v="Sportkanalen"/>
    <s v="T-Shirt"/>
    <s v="Mörkblå"/>
    <s v="Dam"/>
    <n v="1"/>
    <n v="192"/>
    <n v="192"/>
  </r>
  <r>
    <n v="807"/>
    <d v="2022-07-31T00:00:00"/>
    <x v="0"/>
    <s v="Liam"/>
    <s v="Sportkanalen"/>
    <s v="Shorts"/>
    <s v="Orange"/>
    <s v="Dam"/>
    <n v="108"/>
    <n v="243"/>
    <n v="26244"/>
  </r>
  <r>
    <n v="808"/>
    <d v="2022-08-01T00:00:00"/>
    <x v="1"/>
    <s v="Liam"/>
    <s v="Spartex"/>
    <s v="Byxor"/>
    <s v="Lila"/>
    <s v="Dam"/>
    <n v="138"/>
    <n v="164"/>
    <n v="22632"/>
  </r>
  <r>
    <n v="809"/>
    <d v="2022-08-02T00:00:00"/>
    <x v="2"/>
    <s v="Karin"/>
    <s v="Stadiet"/>
    <s v="Shorts"/>
    <s v="Mörkblå"/>
    <s v="Dam"/>
    <n v="36"/>
    <n v="229"/>
    <n v="8244"/>
  </r>
  <r>
    <n v="812"/>
    <d v="2022-08-03T00:00:00"/>
    <x v="0"/>
    <s v="Olle"/>
    <s v="Stadiet"/>
    <s v="Tröja"/>
    <s v="Röd"/>
    <s v="Dam"/>
    <n v="108"/>
    <n v="333"/>
    <n v="35964"/>
  </r>
  <r>
    <n v="813"/>
    <d v="2022-08-04T00:00:00"/>
    <x v="2"/>
    <s v="Olle"/>
    <s v="Sportkanalen"/>
    <s v="Shorts"/>
    <s v="Gul"/>
    <s v="Dam"/>
    <n v="107"/>
    <n v="128"/>
    <n v="13696"/>
  </r>
  <r>
    <n v="814"/>
    <d v="2022-08-05T00:00:00"/>
    <x v="3"/>
    <s v="Karin"/>
    <s v="Sportkanalen"/>
    <s v="T-Shirt"/>
    <s v="Blå"/>
    <s v="Herr"/>
    <n v="150"/>
    <n v="99"/>
    <n v="14850"/>
  </r>
  <r>
    <n v="816"/>
    <d v="2022-08-06T00:00:00"/>
    <x v="2"/>
    <s v="Karin"/>
    <s v="Sportkanalen"/>
    <s v="Tröja"/>
    <s v="Orange"/>
    <s v="Dam"/>
    <n v="158"/>
    <n v="291"/>
    <n v="45978"/>
  </r>
  <r>
    <n v="818"/>
    <d v="2022-08-07T00:00:00"/>
    <x v="2"/>
    <s v="Liam"/>
    <s v="Spartex"/>
    <s v="Tröja"/>
    <s v="Lila"/>
    <s v="Dam"/>
    <n v="177"/>
    <n v="155"/>
    <n v="27435"/>
  </r>
  <r>
    <n v="819"/>
    <d v="2022-08-08T00:00:00"/>
    <x v="3"/>
    <s v="Olle"/>
    <s v="Trainingcompagniet"/>
    <s v="Linne"/>
    <s v="Vit"/>
    <s v="Dam"/>
    <n v="177"/>
    <n v="332"/>
    <n v="58764"/>
  </r>
  <r>
    <n v="821"/>
    <d v="2022-08-09T00:00:00"/>
    <x v="2"/>
    <s v="Olle"/>
    <s v="Stadiet"/>
    <s v="Byxor"/>
    <s v="Mörkröd"/>
    <s v="Herr"/>
    <n v="125"/>
    <n v="146"/>
    <n v="18250"/>
  </r>
  <r>
    <n v="822"/>
    <d v="2022-08-10T00:00:00"/>
    <x v="2"/>
    <s v="Karin"/>
    <s v="Stadiet"/>
    <s v="Shorts"/>
    <s v="Gul"/>
    <s v="Dam"/>
    <n v="44"/>
    <n v="33"/>
    <n v="1452"/>
  </r>
  <r>
    <n v="824"/>
    <d v="2022-08-12T00:00:00"/>
    <x v="0"/>
    <s v="Olle"/>
    <s v="Stadiet"/>
    <s v="Shorts"/>
    <s v="Mörkgrön"/>
    <s v="Herr"/>
    <n v="51"/>
    <n v="53"/>
    <n v="2703"/>
  </r>
  <r>
    <n v="826"/>
    <d v="2022-08-14T00:00:00"/>
    <x v="0"/>
    <s v="Karin"/>
    <s v="Spartex"/>
    <s v="T-Shirt"/>
    <s v="Lila"/>
    <s v="Herr"/>
    <n v="228"/>
    <n v="158"/>
    <n v="36024"/>
  </r>
  <r>
    <n v="828"/>
    <d v="2022-08-15T00:00:00"/>
    <x v="0"/>
    <s v="Karin"/>
    <s v="Trainingcompagniet"/>
    <s v="T-Shirt"/>
    <s v="Lila"/>
    <s v="Dam"/>
    <n v="179"/>
    <n v="35"/>
    <n v="6265"/>
  </r>
  <r>
    <n v="831"/>
    <d v="2022-08-16T00:00:00"/>
    <x v="0"/>
    <s v="Liam"/>
    <s v="Trainingcompagniet"/>
    <s v="Linne"/>
    <s v="Lila"/>
    <s v="Dam"/>
    <n v="89"/>
    <n v="182"/>
    <n v="16198"/>
  </r>
  <r>
    <n v="832"/>
    <d v="2022-08-18T00:00:00"/>
    <x v="0"/>
    <s v="Karin"/>
    <s v="Trainingcompagniet"/>
    <s v="Tröja"/>
    <s v="Mörkblå"/>
    <s v="Herr"/>
    <n v="193"/>
    <n v="240"/>
    <n v="46320"/>
  </r>
  <r>
    <n v="833"/>
    <d v="2022-08-20T00:00:00"/>
    <x v="0"/>
    <s v="Liam"/>
    <s v="Trainingcompagniet"/>
    <s v="Tröja"/>
    <s v="Orange"/>
    <s v="Herr"/>
    <n v="236"/>
    <n v="203"/>
    <n v="47908"/>
  </r>
  <r>
    <n v="834"/>
    <d v="2022-08-22T00:00:00"/>
    <x v="0"/>
    <s v="Karin"/>
    <s v="Spartex"/>
    <s v="Byxor"/>
    <s v="Grön"/>
    <s v="Dam"/>
    <n v="171"/>
    <n v="297"/>
    <n v="50787"/>
  </r>
  <r>
    <n v="835"/>
    <d v="2022-08-23T00:00:00"/>
    <x v="3"/>
    <s v="Liam"/>
    <s v="Stadiet"/>
    <s v="Tröja"/>
    <s v="Mörkblå"/>
    <s v="Herr"/>
    <n v="9"/>
    <n v="29"/>
    <n v="261"/>
  </r>
  <r>
    <n v="836"/>
    <d v="2022-08-24T00:00:00"/>
    <x v="3"/>
    <s v="Olle"/>
    <s v="Trainingcompagniet"/>
    <s v="Tröja"/>
    <s v="Mörkgrön"/>
    <s v="Dam"/>
    <n v="107"/>
    <n v="117"/>
    <n v="12519"/>
  </r>
  <r>
    <n v="837"/>
    <d v="2022-08-25T00:00:00"/>
    <x v="0"/>
    <s v="Karin"/>
    <s v="Stadiet"/>
    <s v="Shorts"/>
    <s v="Lila"/>
    <s v="Dam"/>
    <n v="18"/>
    <n v="111"/>
    <n v="1998"/>
  </r>
  <r>
    <n v="839"/>
    <d v="2022-08-27T00:00:00"/>
    <x v="1"/>
    <s v="Stefan"/>
    <s v="Trainingcompagniet"/>
    <s v="Tröja"/>
    <s v="Mörkröd"/>
    <s v="Herr"/>
    <n v="68"/>
    <n v="59"/>
    <n v="4012"/>
  </r>
  <r>
    <n v="840"/>
    <d v="2022-08-28T00:00:00"/>
    <x v="1"/>
    <s v="Olle"/>
    <s v="Spartex"/>
    <s v="Tröja"/>
    <s v="Mörkröd"/>
    <s v="Dam"/>
    <n v="144"/>
    <n v="125"/>
    <n v="18000"/>
  </r>
  <r>
    <n v="842"/>
    <d v="2022-08-29T00:00:00"/>
    <x v="3"/>
    <s v="Stefan"/>
    <s v="Sportkanalen"/>
    <s v="Byxor"/>
    <s v="Grön"/>
    <s v="Dam"/>
    <n v="165"/>
    <n v="274"/>
    <n v="45210"/>
  </r>
  <r>
    <n v="846"/>
    <d v="2022-08-30T00:00:00"/>
    <x v="1"/>
    <s v="Liam"/>
    <s v="Spartex"/>
    <s v="Tröja"/>
    <s v="Lila"/>
    <s v="Dam"/>
    <n v="82"/>
    <n v="283"/>
    <n v="23206"/>
  </r>
  <r>
    <n v="847"/>
    <d v="2022-08-31T00:00:00"/>
    <x v="3"/>
    <s v="Stefan"/>
    <s v="Stadiet"/>
    <s v="Tröja"/>
    <s v="Mörkgrön"/>
    <s v="Herr"/>
    <n v="188"/>
    <n v="347"/>
    <n v="65236"/>
  </r>
  <r>
    <n v="848"/>
    <d v="2022-09-01T00:00:00"/>
    <x v="1"/>
    <s v="Stefan"/>
    <s v="Trainingcompagniet"/>
    <s v="Byxor"/>
    <s v="Mörkgrön"/>
    <s v="Dam"/>
    <n v="239"/>
    <n v="51"/>
    <n v="12189"/>
  </r>
  <r>
    <n v="849"/>
    <d v="2022-09-02T00:00:00"/>
    <x v="0"/>
    <s v="Olle"/>
    <s v="Trainingcompagniet"/>
    <s v="Tröja"/>
    <s v="Gul"/>
    <s v="Herr"/>
    <n v="123"/>
    <n v="237"/>
    <n v="29151"/>
  </r>
  <r>
    <n v="851"/>
    <d v="2022-09-03T00:00:00"/>
    <x v="0"/>
    <s v="Liam"/>
    <s v="Spartex"/>
    <s v="Byxor"/>
    <s v="Lila"/>
    <s v="Herr"/>
    <n v="197"/>
    <n v="59"/>
    <n v="11623"/>
  </r>
  <r>
    <n v="852"/>
    <d v="2022-09-04T00:00:00"/>
    <x v="0"/>
    <s v="Liam"/>
    <s v="Trainingcompagniet"/>
    <s v="Byxor"/>
    <s v="Grön"/>
    <s v="Herr"/>
    <n v="8"/>
    <n v="324"/>
    <n v="2592"/>
  </r>
  <r>
    <n v="854"/>
    <d v="2022-09-05T00:00:00"/>
    <x v="2"/>
    <s v="Liam"/>
    <s v="Stadiet"/>
    <s v="Shorts"/>
    <s v="Svart"/>
    <s v="Herr"/>
    <n v="32"/>
    <n v="202"/>
    <n v="6464"/>
  </r>
  <r>
    <n v="856"/>
    <d v="2022-09-07T00:00:00"/>
    <x v="0"/>
    <s v="Olle"/>
    <s v="Stadiet"/>
    <s v="T-Shirt"/>
    <s v="Vit"/>
    <s v="Dam"/>
    <n v="1"/>
    <n v="168"/>
    <n v="168"/>
  </r>
  <r>
    <n v="857"/>
    <d v="2022-09-08T00:00:00"/>
    <x v="1"/>
    <s v="Stefan"/>
    <s v="Stadiet"/>
    <s v="T-Shirt"/>
    <s v="Gul"/>
    <s v="Herr"/>
    <n v="126"/>
    <n v="330"/>
    <n v="41580"/>
  </r>
  <r>
    <n v="858"/>
    <d v="2022-09-11T00:00:00"/>
    <x v="3"/>
    <s v="Karin"/>
    <s v="Sportkanalen"/>
    <s v="Tröja"/>
    <s v="Mörkröd"/>
    <s v="Herr"/>
    <n v="200"/>
    <n v="244"/>
    <n v="48800"/>
  </r>
  <r>
    <n v="859"/>
    <d v="2022-09-13T00:00:00"/>
    <x v="0"/>
    <s v="Olle"/>
    <s v="Stadiet"/>
    <s v="Shorts"/>
    <s v="Mörkgrön"/>
    <s v="Herr"/>
    <n v="93"/>
    <n v="312"/>
    <n v="29016"/>
  </r>
  <r>
    <n v="860"/>
    <d v="2022-09-14T00:00:00"/>
    <x v="2"/>
    <s v="Olle"/>
    <s v="Sportkanalen"/>
    <s v="Shorts"/>
    <s v="Gul"/>
    <s v="Herr"/>
    <n v="226"/>
    <n v="304"/>
    <n v="68704"/>
  </r>
  <r>
    <n v="863"/>
    <d v="2022-09-15T00:00:00"/>
    <x v="3"/>
    <s v="Stefan"/>
    <s v="Spartex"/>
    <s v="Shorts"/>
    <s v="Vit"/>
    <s v="Herr"/>
    <n v="171"/>
    <n v="93"/>
    <n v="15903"/>
  </r>
  <r>
    <n v="866"/>
    <d v="2022-09-16T00:00:00"/>
    <x v="3"/>
    <s v="Olle"/>
    <s v="Trainingcompagniet"/>
    <s v="Shorts"/>
    <s v="Mörkröd"/>
    <s v="Dam"/>
    <n v="10"/>
    <n v="50"/>
    <n v="500"/>
  </r>
  <r>
    <n v="867"/>
    <d v="2022-09-17T00:00:00"/>
    <x v="3"/>
    <s v="Olle"/>
    <s v="Stadiet"/>
    <s v="Shorts"/>
    <s v="Blå"/>
    <s v="Dam"/>
    <n v="225"/>
    <n v="221"/>
    <n v="49725"/>
  </r>
  <r>
    <n v="868"/>
    <d v="2022-09-18T00:00:00"/>
    <x v="0"/>
    <s v="Liam"/>
    <s v="Trainingcompagniet"/>
    <s v="Byxor"/>
    <s v="Vit"/>
    <s v="Dam"/>
    <n v="244"/>
    <n v="208"/>
    <n v="50752"/>
  </r>
  <r>
    <n v="869"/>
    <d v="2022-09-19T00:00:00"/>
    <x v="2"/>
    <s v="Stefan"/>
    <s v="Trainingcompagniet"/>
    <s v="Byxor"/>
    <s v="Gul"/>
    <s v="Herr"/>
    <n v="220"/>
    <n v="59"/>
    <n v="12980"/>
  </r>
  <r>
    <n v="874"/>
    <d v="2022-09-20T00:00:00"/>
    <x v="3"/>
    <s v="Olle"/>
    <s v="Stadiet"/>
    <s v="Shorts"/>
    <s v="Blå"/>
    <s v="Dam"/>
    <n v="225"/>
    <n v="221"/>
    <n v="49725"/>
  </r>
  <r>
    <n v="875"/>
    <d v="2022-09-22T00:00:00"/>
    <x v="3"/>
    <s v="Olle"/>
    <s v="Sportkanalen"/>
    <s v="Shorts"/>
    <s v="Ljusgul"/>
    <s v="Herr"/>
    <n v="21"/>
    <n v="277"/>
    <n v="5817"/>
  </r>
  <r>
    <n v="876"/>
    <d v="2022-09-23T00:00:00"/>
    <x v="1"/>
    <s v="Liam"/>
    <s v="Sportkanalen"/>
    <s v="Shorts"/>
    <s v="Orange"/>
    <s v="Herr"/>
    <n v="83"/>
    <n v="102"/>
    <n v="8466"/>
  </r>
  <r>
    <n v="878"/>
    <d v="2022-09-24T00:00:00"/>
    <x v="3"/>
    <s v="Olle"/>
    <s v="Trainingcompagniet"/>
    <s v="Byxor"/>
    <s v="Lila"/>
    <s v="Herr"/>
    <n v="212"/>
    <n v="277"/>
    <n v="58724"/>
  </r>
  <r>
    <n v="879"/>
    <d v="2022-09-26T00:00:00"/>
    <x v="2"/>
    <s v="Stefan"/>
    <s v="Spartex"/>
    <s v="Tröja"/>
    <s v="Svart"/>
    <s v="Dam"/>
    <n v="26"/>
    <n v="96"/>
    <n v="2496"/>
  </r>
  <r>
    <n v="881"/>
    <d v="2022-09-27T00:00:00"/>
    <x v="0"/>
    <s v="Karin"/>
    <s v="Spartex"/>
    <s v="T-Shirt"/>
    <s v="Lila"/>
    <s v="Herr"/>
    <n v="138"/>
    <n v="158"/>
    <n v="21804"/>
  </r>
  <r>
    <n v="883"/>
    <d v="2022-09-28T00:00:00"/>
    <x v="3"/>
    <s v="Karin"/>
    <s v="Sportkanalen"/>
    <s v="T-Shirt"/>
    <s v="Röd"/>
    <s v="Herr"/>
    <n v="183"/>
    <n v="235"/>
    <n v="43005"/>
  </r>
  <r>
    <n v="884"/>
    <d v="2022-09-29T00:00:00"/>
    <x v="0"/>
    <s v="Liam"/>
    <s v="Sportkanalen"/>
    <s v="Tröja"/>
    <s v="Svart"/>
    <s v="Dam"/>
    <n v="178"/>
    <n v="258"/>
    <n v="45924"/>
  </r>
  <r>
    <n v="887"/>
    <d v="2022-10-01T00:00:00"/>
    <x v="0"/>
    <s v="Stefan"/>
    <s v="Sportkanalen"/>
    <s v="Shorts"/>
    <s v="Gul"/>
    <s v="Dam"/>
    <n v="185"/>
    <n v="237"/>
    <n v="43845"/>
  </r>
  <r>
    <n v="888"/>
    <d v="2022-10-02T00:00:00"/>
    <x v="1"/>
    <s v="Liam"/>
    <s v="Sportkanalen"/>
    <s v="Shorts"/>
    <s v="Blå"/>
    <s v="Herr"/>
    <n v="16"/>
    <n v="292"/>
    <n v="4672"/>
  </r>
  <r>
    <n v="889"/>
    <d v="2022-10-03T00:00:00"/>
    <x v="1"/>
    <s v="Karin"/>
    <s v="Trainingcompagniet"/>
    <s v="Shorts"/>
    <s v="Blå"/>
    <s v="Herr"/>
    <n v="152"/>
    <n v="345"/>
    <n v="52440"/>
  </r>
  <r>
    <n v="891"/>
    <d v="2022-10-04T00:00:00"/>
    <x v="2"/>
    <s v="Karin"/>
    <s v="Spartex"/>
    <s v="Shorts"/>
    <s v="Röd"/>
    <s v="Dam"/>
    <n v="60"/>
    <n v="57"/>
    <n v="3420"/>
  </r>
  <r>
    <n v="892"/>
    <d v="2022-10-06T00:00:00"/>
    <x v="3"/>
    <s v="Liam"/>
    <s v="Sportkanalen"/>
    <s v="Byxor"/>
    <s v="Grön"/>
    <s v="Dam"/>
    <n v="178"/>
    <n v="192"/>
    <n v="34176"/>
  </r>
  <r>
    <n v="896"/>
    <d v="2022-10-07T00:00:00"/>
    <x v="1"/>
    <s v="Liam"/>
    <s v="Trainingcompagniet"/>
    <s v="Tröja"/>
    <s v="Vit"/>
    <s v="Herr"/>
    <n v="241"/>
    <n v="134"/>
    <n v="32294"/>
  </r>
  <r>
    <n v="897"/>
    <d v="2022-10-08T00:00:00"/>
    <x v="2"/>
    <s v="Liam"/>
    <s v="Stadiet"/>
    <s v="Shorts"/>
    <s v="Orange"/>
    <s v="Dam"/>
    <n v="93"/>
    <n v="107"/>
    <n v="9951"/>
  </r>
  <r>
    <n v="900"/>
    <d v="2022-10-09T00:00:00"/>
    <x v="0"/>
    <s v="Liam"/>
    <s v="Sportkanalen"/>
    <s v="Shorts"/>
    <s v="Mörkgrön"/>
    <s v="Dam"/>
    <n v="198"/>
    <n v="48"/>
    <n v="9504"/>
  </r>
  <r>
    <n v="901"/>
    <d v="2022-10-10T00:00:00"/>
    <x v="0"/>
    <s v="Stefan"/>
    <s v="Trainingcompagniet"/>
    <s v="Tröja"/>
    <s v="Röd"/>
    <s v="Dam"/>
    <n v="198"/>
    <n v="221"/>
    <n v="43758"/>
  </r>
  <r>
    <n v="903"/>
    <d v="2022-10-12T00:00:00"/>
    <x v="3"/>
    <s v="Karin"/>
    <s v="Spartex"/>
    <s v="Byxor"/>
    <s v="Mörkgrön"/>
    <s v="Herr"/>
    <n v="162"/>
    <n v="209"/>
    <n v="33858"/>
  </r>
  <r>
    <n v="905"/>
    <d v="2022-10-13T00:00:00"/>
    <x v="0"/>
    <s v="Stefan"/>
    <s v="Spartex"/>
    <s v="Shorts"/>
    <s v="Mörkblå"/>
    <s v="Dam"/>
    <n v="95"/>
    <n v="186"/>
    <n v="17670"/>
  </r>
  <r>
    <n v="907"/>
    <d v="2022-10-14T00:00:00"/>
    <x v="0"/>
    <s v="Liam"/>
    <s v="Spartex"/>
    <s v="Byxor"/>
    <s v="Gul"/>
    <s v="Dam"/>
    <n v="88"/>
    <n v="219"/>
    <n v="19272"/>
  </r>
  <r>
    <n v="908"/>
    <d v="2022-10-17T00:00:00"/>
    <x v="0"/>
    <s v="Olle"/>
    <s v="Sportkanalen"/>
    <s v="Shorts"/>
    <s v="Grön"/>
    <s v="Herr"/>
    <n v="121"/>
    <n v="102"/>
    <n v="12342"/>
  </r>
  <r>
    <n v="910"/>
    <d v="2022-10-18T00:00:00"/>
    <x v="2"/>
    <s v="Stefan"/>
    <s v="Spartex"/>
    <s v="T-Shirt"/>
    <s v="Mörkblå"/>
    <s v="Herr"/>
    <n v="38"/>
    <n v="128"/>
    <n v="4864"/>
  </r>
  <r>
    <n v="911"/>
    <d v="2022-10-20T00:00:00"/>
    <x v="2"/>
    <s v="Stefan"/>
    <s v="Spartex"/>
    <s v="T-Shirt"/>
    <s v="Svart"/>
    <s v="Dam"/>
    <n v="135"/>
    <n v="344"/>
    <n v="46440"/>
  </r>
  <r>
    <n v="914"/>
    <d v="2022-10-22T00:00:00"/>
    <x v="0"/>
    <s v="Liam"/>
    <s v="Trainingcompagniet"/>
    <s v="Tröja"/>
    <s v="Gul"/>
    <s v="Herr"/>
    <n v="236"/>
    <n v="345"/>
    <n v="81420"/>
  </r>
  <r>
    <n v="917"/>
    <d v="2022-10-23T00:00:00"/>
    <x v="1"/>
    <s v="Karin"/>
    <s v="Sportkanalen"/>
    <s v="Byxor"/>
    <s v="Gul"/>
    <s v="Herr"/>
    <n v="150"/>
    <n v="250"/>
    <n v="37500"/>
  </r>
  <r>
    <n v="918"/>
    <d v="2022-10-25T00:00:00"/>
    <x v="1"/>
    <s v="Liam"/>
    <s v="Trainingcompagniet"/>
    <s v="Tröja"/>
    <s v="Blå"/>
    <s v="Herr"/>
    <n v="69"/>
    <n v="317"/>
    <n v="21873"/>
  </r>
  <r>
    <n v="920"/>
    <d v="2022-10-26T00:00:00"/>
    <x v="1"/>
    <s v="Karin"/>
    <s v="Spartex"/>
    <s v="Byxor"/>
    <s v="Ljusgul"/>
    <s v="Dam"/>
    <n v="121"/>
    <n v="275"/>
    <n v="33275"/>
  </r>
  <r>
    <n v="922"/>
    <d v="2022-10-27T00:00:00"/>
    <x v="0"/>
    <s v="Olle"/>
    <s v="Sportkanalen"/>
    <s v="Byxor"/>
    <s v="Mörkblå"/>
    <s v="Herr"/>
    <n v="165"/>
    <n v="80"/>
    <n v="13200"/>
  </r>
  <r>
    <n v="923"/>
    <d v="2022-10-28T00:00:00"/>
    <x v="2"/>
    <s v="Olle"/>
    <s v="Spartex"/>
    <s v="Byxor"/>
    <s v="Mörkblå"/>
    <s v="Dam"/>
    <n v="245"/>
    <n v="85"/>
    <n v="20825"/>
  </r>
  <r>
    <n v="924"/>
    <d v="2022-10-29T00:00:00"/>
    <x v="0"/>
    <s v="Olle"/>
    <s v="Trainingcompagniet"/>
    <s v="Shorts"/>
    <s v="Grön"/>
    <s v="Herr"/>
    <n v="188"/>
    <n v="240"/>
    <n v="45120"/>
  </r>
  <r>
    <n v="927"/>
    <d v="2022-10-30T00:00:00"/>
    <x v="2"/>
    <s v="Karin"/>
    <s v="Spartex"/>
    <s v="T-Shirt"/>
    <s v="Mörkblå"/>
    <s v="Dam"/>
    <n v="229"/>
    <n v="105"/>
    <n v="24045"/>
  </r>
  <r>
    <n v="928"/>
    <d v="2022-10-31T00:00:00"/>
    <x v="3"/>
    <s v="Karin"/>
    <s v="Sportkanalen"/>
    <s v="T-Shirt"/>
    <s v="Svart"/>
    <s v="Herr"/>
    <n v="234"/>
    <n v="138"/>
    <n v="32292"/>
  </r>
  <r>
    <n v="929"/>
    <d v="2022-11-01T00:00:00"/>
    <x v="0"/>
    <s v="Liam"/>
    <s v="Sportkanalen"/>
    <s v="T-Shirt"/>
    <s v="Mörkröd"/>
    <s v="Herr"/>
    <n v="7"/>
    <n v="343"/>
    <n v="2401"/>
  </r>
  <r>
    <n v="931"/>
    <d v="2022-11-02T00:00:00"/>
    <x v="0"/>
    <s v="Liam"/>
    <s v="Trainingcompagniet"/>
    <s v="Byxor"/>
    <s v="Mörkröd"/>
    <s v="Herr"/>
    <n v="107"/>
    <n v="71"/>
    <n v="7597"/>
  </r>
  <r>
    <n v="932"/>
    <d v="2022-11-03T00:00:00"/>
    <x v="1"/>
    <s v="Karin"/>
    <s v="Sportkanalen"/>
    <s v="Byxor"/>
    <s v="Orange"/>
    <s v="Dam"/>
    <n v="202"/>
    <n v="304"/>
    <n v="61408"/>
  </r>
  <r>
    <n v="933"/>
    <d v="2022-11-04T00:00:00"/>
    <x v="0"/>
    <s v="Liam"/>
    <s v="Spartex"/>
    <s v="T-Shirt"/>
    <s v="Orange"/>
    <s v="Dam"/>
    <n v="69"/>
    <n v="290"/>
    <n v="20010"/>
  </r>
  <r>
    <n v="935"/>
    <d v="2022-11-05T00:00:00"/>
    <x v="3"/>
    <s v="Liam"/>
    <s v="Sportkanalen"/>
    <s v="T-Shirt"/>
    <s v="Vit"/>
    <s v="Herr"/>
    <n v="178"/>
    <n v="52"/>
    <n v="9256"/>
  </r>
  <r>
    <n v="936"/>
    <d v="2022-11-06T00:00:00"/>
    <x v="2"/>
    <s v="Olle"/>
    <s v="Sportkanalen"/>
    <s v="T-Shirt"/>
    <s v="Orange"/>
    <s v="Herr"/>
    <n v="114"/>
    <n v="346"/>
    <n v="39444"/>
  </r>
  <r>
    <n v="937"/>
    <d v="2022-11-08T00:00:00"/>
    <x v="2"/>
    <s v="Olle"/>
    <s v="Sportkanalen"/>
    <s v="Byxor"/>
    <s v="Röd"/>
    <s v="Dam"/>
    <n v="146"/>
    <n v="286"/>
    <n v="41756"/>
  </r>
  <r>
    <n v="938"/>
    <d v="2022-11-09T00:00:00"/>
    <x v="0"/>
    <s v="Olle"/>
    <s v="Trainingcompagniet"/>
    <s v="Byxor"/>
    <s v="Orange"/>
    <s v="Dam"/>
    <n v="245"/>
    <n v="226"/>
    <n v="55370"/>
  </r>
  <r>
    <n v="939"/>
    <d v="2022-11-10T00:00:00"/>
    <x v="1"/>
    <s v="Olle"/>
    <s v="Sportkanalen"/>
    <s v="Byxor"/>
    <s v="Ljusgul"/>
    <s v="Herr"/>
    <n v="40"/>
    <n v="205"/>
    <n v="8200"/>
  </r>
  <r>
    <n v="940"/>
    <d v="2022-11-11T00:00:00"/>
    <x v="1"/>
    <s v="Liam"/>
    <s v="Sportkanalen"/>
    <s v="Tröja"/>
    <s v="Mörkgrön"/>
    <s v="Dam"/>
    <n v="63"/>
    <n v="213"/>
    <n v="13419"/>
  </r>
  <r>
    <n v="941"/>
    <d v="2022-11-13T00:00:00"/>
    <x v="0"/>
    <s v="Karin"/>
    <s v="Stadiet"/>
    <s v="Shorts"/>
    <s v="Lila"/>
    <s v="Dam"/>
    <n v="83"/>
    <n v="111"/>
    <n v="9213"/>
  </r>
  <r>
    <n v="942"/>
    <d v="2022-11-16T00:00:00"/>
    <x v="0"/>
    <s v="Liam"/>
    <s v="Spartex"/>
    <s v="Shorts"/>
    <s v="Grön"/>
    <s v="Dam"/>
    <n v="114"/>
    <n v="293"/>
    <n v="33402"/>
  </r>
  <r>
    <n v="943"/>
    <d v="2022-11-17T00:00:00"/>
    <x v="1"/>
    <s v="Liam"/>
    <s v="Trainingcompagniet"/>
    <s v="Shorts"/>
    <s v="Mörkblå"/>
    <s v="Herr"/>
    <n v="157"/>
    <n v="220"/>
    <n v="34540"/>
  </r>
  <r>
    <n v="945"/>
    <d v="2022-11-19T00:00:00"/>
    <x v="2"/>
    <s v="Stefan"/>
    <s v="Stadiet"/>
    <s v="T-Shirt"/>
    <s v="Ljusgul"/>
    <s v="Dam"/>
    <n v="45"/>
    <n v="329"/>
    <n v="14805"/>
  </r>
  <r>
    <n v="946"/>
    <d v="2022-11-20T00:00:00"/>
    <x v="3"/>
    <s v="Olle"/>
    <s v="Trainingcompagniet"/>
    <s v="Shorts"/>
    <s v="Gul"/>
    <s v="Dam"/>
    <n v="187"/>
    <n v="151"/>
    <n v="28237"/>
  </r>
  <r>
    <n v="948"/>
    <d v="2022-11-22T00:00:00"/>
    <x v="0"/>
    <s v="Liam"/>
    <s v="Spartex"/>
    <s v="Linne"/>
    <s v="Mörkröd"/>
    <s v="Dam"/>
    <n v="31"/>
    <n v="221"/>
    <n v="6851"/>
  </r>
  <r>
    <n v="950"/>
    <d v="2022-11-23T00:00:00"/>
    <x v="1"/>
    <s v="Olle"/>
    <s v="Spartex"/>
    <s v="Linne"/>
    <s v="Röd"/>
    <s v="Dam"/>
    <n v="144"/>
    <n v="278"/>
    <n v="40032"/>
  </r>
  <r>
    <n v="951"/>
    <d v="2022-11-24T00:00:00"/>
    <x v="3"/>
    <s v="Olle"/>
    <s v="Stadiet"/>
    <s v="T-Shirt"/>
    <s v="Blå"/>
    <s v="Herr"/>
    <n v="227"/>
    <n v="201"/>
    <n v="45627"/>
  </r>
  <r>
    <n v="953"/>
    <d v="2022-11-25T00:00:00"/>
    <x v="2"/>
    <s v="Karin"/>
    <s v="Trainingcompagniet"/>
    <s v="Tröja"/>
    <s v="Orange"/>
    <s v="Dam"/>
    <n v="28"/>
    <n v="350"/>
    <n v="9800"/>
  </r>
  <r>
    <n v="955"/>
    <d v="2022-11-26T00:00:00"/>
    <x v="3"/>
    <s v="Liam"/>
    <s v="Spartex"/>
    <s v="Tröja"/>
    <s v="Vit"/>
    <s v="Dam"/>
    <n v="227"/>
    <n v="98"/>
    <n v="22246"/>
  </r>
  <r>
    <n v="957"/>
    <d v="2022-11-27T00:00:00"/>
    <x v="0"/>
    <s v="Olle"/>
    <s v="Trainingcompagniet"/>
    <s v="T-Shirt"/>
    <s v="Orange"/>
    <s v="Dam"/>
    <n v="190"/>
    <n v="89"/>
    <n v="16910"/>
  </r>
  <r>
    <n v="959"/>
    <d v="2022-11-28T00:00:00"/>
    <x v="3"/>
    <s v="Olle"/>
    <s v="Trainingcompagniet"/>
    <s v="Byxor"/>
    <s v="Ljusgul"/>
    <s v="Dam"/>
    <n v="121"/>
    <n v="222"/>
    <n v="26862"/>
  </r>
  <r>
    <n v="960"/>
    <d v="2022-11-30T00:00:00"/>
    <x v="1"/>
    <s v="Liam"/>
    <s v="Trainingcompagniet"/>
    <s v="T-Shirt"/>
    <s v="Mörkgrön"/>
    <s v="Dam"/>
    <n v="203"/>
    <n v="167"/>
    <n v="33901"/>
  </r>
  <r>
    <n v="961"/>
    <d v="2022-12-01T00:00:00"/>
    <x v="3"/>
    <s v="Olle"/>
    <s v="Stadiet"/>
    <s v="Tröja"/>
    <s v="Röd"/>
    <s v="Dam"/>
    <n v="205"/>
    <n v="341"/>
    <n v="69905"/>
  </r>
  <r>
    <n v="962"/>
    <d v="2022-12-03T00:00:00"/>
    <x v="3"/>
    <s v="Liam"/>
    <s v="Trainingcompagniet"/>
    <s v="Tröja"/>
    <s v="Svart"/>
    <s v="Herr"/>
    <n v="79"/>
    <n v="68"/>
    <n v="5372"/>
  </r>
  <r>
    <n v="963"/>
    <d v="2022-12-04T00:00:00"/>
    <x v="1"/>
    <s v="Karin"/>
    <s v="Sportkanalen"/>
    <s v="Byxor"/>
    <s v="Gul"/>
    <s v="Herr"/>
    <n v="145"/>
    <n v="250"/>
    <n v="36250"/>
  </r>
  <r>
    <n v="964"/>
    <d v="2022-12-06T00:00:00"/>
    <x v="1"/>
    <s v="Olle"/>
    <s v="Spartex"/>
    <s v="Byxor"/>
    <s v="Svart"/>
    <s v="Dam"/>
    <n v="22"/>
    <n v="310"/>
    <n v="6820"/>
  </r>
  <r>
    <n v="965"/>
    <d v="2022-12-07T00:00:00"/>
    <x v="2"/>
    <s v="Olle"/>
    <s v="Stadiet"/>
    <s v="Shorts"/>
    <s v="Mörkgrön"/>
    <s v="Dam"/>
    <n v="47"/>
    <n v="34"/>
    <n v="1598"/>
  </r>
  <r>
    <n v="966"/>
    <d v="2022-12-08T00:00:00"/>
    <x v="3"/>
    <s v="Olle"/>
    <s v="Sportkanalen"/>
    <s v="Shorts"/>
    <s v="Röd"/>
    <s v="Herr"/>
    <n v="209"/>
    <n v="338"/>
    <n v="70642"/>
  </r>
  <r>
    <n v="969"/>
    <d v="2022-12-10T00:00:00"/>
    <x v="1"/>
    <s v="Stefan"/>
    <s v="Sportkanalen"/>
    <s v="Tröja"/>
    <s v="Mörkröd"/>
    <s v="Herr"/>
    <n v="152"/>
    <n v="135"/>
    <n v="20520"/>
  </r>
  <r>
    <n v="970"/>
    <d v="2022-12-11T00:00:00"/>
    <x v="3"/>
    <s v="Liam"/>
    <s v="Sportkanalen"/>
    <s v="T-Shirt"/>
    <s v="Svart"/>
    <s v="Dam"/>
    <n v="80"/>
    <n v="345"/>
    <n v="27600"/>
  </r>
  <r>
    <n v="971"/>
    <d v="2022-12-13T00:00:00"/>
    <x v="1"/>
    <s v="Olle"/>
    <s v="Sportkanalen"/>
    <s v="T-Shirt"/>
    <s v="Mörkröd"/>
    <s v="Herr"/>
    <n v="97"/>
    <n v="198"/>
    <n v="19206"/>
  </r>
  <r>
    <n v="973"/>
    <d v="2022-12-14T00:00:00"/>
    <x v="3"/>
    <s v="Karin"/>
    <s v="Sportkanalen"/>
    <s v="T-Shirt"/>
    <s v="Mörkblå"/>
    <s v="Dam"/>
    <n v="4"/>
    <n v="270"/>
    <n v="1080"/>
  </r>
  <r>
    <n v="975"/>
    <d v="2022-12-16T00:00:00"/>
    <x v="1"/>
    <s v="Stefan"/>
    <s v="Sportkanalen"/>
    <s v="T-Shirt"/>
    <s v="Orange"/>
    <s v="Dam"/>
    <n v="145"/>
    <n v="124"/>
    <n v="17980"/>
  </r>
  <r>
    <n v="977"/>
    <d v="2022-12-17T00:00:00"/>
    <x v="2"/>
    <s v="Olle"/>
    <s v="Sportkanalen"/>
    <s v="Shorts"/>
    <s v="Blå"/>
    <s v="Herr"/>
    <n v="175"/>
    <n v="233"/>
    <n v="40775"/>
  </r>
  <r>
    <n v="978"/>
    <d v="2022-12-19T00:00:00"/>
    <x v="1"/>
    <s v="Karin"/>
    <s v="Trainingcompagniet"/>
    <s v="T-Shirt"/>
    <s v="Gul"/>
    <s v="Dam"/>
    <n v="188"/>
    <n v="299"/>
    <n v="56212"/>
  </r>
  <r>
    <n v="979"/>
    <d v="2022-12-20T00:00:00"/>
    <x v="3"/>
    <s v="Liam"/>
    <s v="Stadiet"/>
    <s v="Tröja"/>
    <s v="Gul"/>
    <s v="Dam"/>
    <n v="80"/>
    <n v="111"/>
    <n v="8880"/>
  </r>
  <r>
    <n v="981"/>
    <d v="2022-12-21T00:00:00"/>
    <x v="1"/>
    <s v="Stefan"/>
    <s v="Spartex"/>
    <s v="T-Shirt"/>
    <s v="Mörkgrön"/>
    <s v="Herr"/>
    <n v="207"/>
    <n v="120"/>
    <n v="24840"/>
  </r>
  <r>
    <n v="982"/>
    <d v="2022-12-22T00:00:00"/>
    <x v="3"/>
    <s v="Stefan"/>
    <s v="Stadiet"/>
    <s v="Byxor"/>
    <s v="Lila"/>
    <s v="Dam"/>
    <n v="154"/>
    <n v="292"/>
    <n v="44968"/>
  </r>
  <r>
    <n v="985"/>
    <d v="2022-12-23T00:00:00"/>
    <x v="1"/>
    <s v="Karin"/>
    <s v="Sportkanalen"/>
    <s v="Tröja"/>
    <s v="Vit"/>
    <s v="Herr"/>
    <n v="9"/>
    <n v="310"/>
    <n v="2790"/>
  </r>
  <r>
    <n v="990"/>
    <d v="2022-12-24T00:00:00"/>
    <x v="2"/>
    <s v="Stefan"/>
    <s v="Spartex"/>
    <s v="Tröja"/>
    <s v="Lila"/>
    <s v="Dam"/>
    <n v="65"/>
    <n v="284"/>
    <n v="18460"/>
  </r>
  <r>
    <n v="994"/>
    <d v="2022-12-25T00:00:00"/>
    <x v="2"/>
    <s v="Liam"/>
    <s v="Stadiet"/>
    <s v="T-Shirt"/>
    <s v="Gul"/>
    <s v="Dam"/>
    <n v="247"/>
    <n v="219"/>
    <n v="54093"/>
  </r>
  <r>
    <n v="995"/>
    <d v="2022-12-26T00:00:00"/>
    <x v="1"/>
    <s v="Stefan"/>
    <s v="Spartex"/>
    <s v="Byxor"/>
    <s v="Blå"/>
    <s v="Herr"/>
    <n v="104"/>
    <n v="60"/>
    <n v="6240"/>
  </r>
  <r>
    <n v="996"/>
    <d v="2022-12-27T00:00:00"/>
    <x v="3"/>
    <s v="Stefan"/>
    <s v="Stadiet"/>
    <s v="Byxor"/>
    <s v="Grön"/>
    <s v="Dam"/>
    <n v="198"/>
    <n v="129"/>
    <n v="25542"/>
  </r>
  <r>
    <n v="997"/>
    <d v="2022-12-28T00:00:00"/>
    <x v="2"/>
    <s v="Liam"/>
    <s v="Sportkanalen"/>
    <s v="Shorts"/>
    <s v="Mörkröd"/>
    <s v="Dam"/>
    <n v="102"/>
    <n v="135"/>
    <n v="13770"/>
  </r>
  <r>
    <n v="998"/>
    <d v="2022-12-30T00:00:00"/>
    <x v="0"/>
    <s v="Karin"/>
    <s v="Spartex"/>
    <s v="Byxor"/>
    <s v="Orange"/>
    <s v="Herr"/>
    <n v="198"/>
    <n v="143"/>
    <n v="28314"/>
  </r>
  <r>
    <n v="1001"/>
    <d v="2022-12-31T00:00:00"/>
    <x v="2"/>
    <s v="Stefan"/>
    <s v="Spartex"/>
    <s v="T-Shirt"/>
    <s v="Mörkblå"/>
    <s v="Herr"/>
    <n v="91"/>
    <n v="128"/>
    <n v="11648"/>
  </r>
  <r>
    <n v="1002"/>
    <d v="2023-01-01T00:00:00"/>
    <x v="0"/>
    <s v="Liam"/>
    <s v="Trainingcompagniet"/>
    <s v="T-Shirt"/>
    <s v="Blå"/>
    <s v="Dam"/>
    <n v="166"/>
    <n v="155"/>
    <n v="25730"/>
  </r>
  <r>
    <n v="1003"/>
    <d v="2023-01-02T00:00:00"/>
    <x v="0"/>
    <s v="Karin"/>
    <s v="Sportkanalen"/>
    <s v="Byxor"/>
    <s v="Gul"/>
    <s v="Herr"/>
    <n v="126"/>
    <n v="117"/>
    <n v="14742"/>
  </r>
  <r>
    <n v="1007"/>
    <d v="2023-01-04T00:00:00"/>
    <x v="0"/>
    <s v="Liam"/>
    <s v="Trainingcompagniet"/>
    <s v="Byxor"/>
    <s v="Vit"/>
    <s v="Herr"/>
    <n v="118"/>
    <n v="164"/>
    <n v="19352"/>
  </r>
  <r>
    <n v="1009"/>
    <d v="2023-01-05T00:00:00"/>
    <x v="2"/>
    <s v="Karin"/>
    <s v="Stadiet"/>
    <s v="Shorts"/>
    <s v="Vit"/>
    <s v="Dam"/>
    <n v="30"/>
    <n v="275"/>
    <n v="8250"/>
  </r>
  <r>
    <n v="1010"/>
    <d v="2023-01-07T00:00:00"/>
    <x v="1"/>
    <s v="Liam"/>
    <s v="Sportkanalen"/>
    <s v="Shorts"/>
    <s v="Orange"/>
    <s v="Herr"/>
    <n v="211"/>
    <n v="102"/>
    <n v="21522"/>
  </r>
  <r>
    <n v="1013"/>
    <d v="2023-01-08T00:00:00"/>
    <x v="0"/>
    <s v="Liam"/>
    <s v="Trainingcompagniet"/>
    <s v="Shorts"/>
    <s v="Mörkröd"/>
    <s v="Dam"/>
    <n v="89"/>
    <n v="41"/>
    <n v="3649"/>
  </r>
  <r>
    <n v="1015"/>
    <d v="2023-01-09T00:00:00"/>
    <x v="0"/>
    <s v="Olle"/>
    <s v="Stadiet"/>
    <s v="Shorts"/>
    <s v="Mörkgrön"/>
    <s v="Herr"/>
    <n v="24"/>
    <n v="312"/>
    <n v="7488"/>
  </r>
  <r>
    <n v="1018"/>
    <d v="2023-01-10T00:00:00"/>
    <x v="0"/>
    <s v="Liam"/>
    <s v="Spartex"/>
    <s v="T-Shirt"/>
    <s v="Blå"/>
    <s v="Herr"/>
    <n v="151"/>
    <n v="201"/>
    <n v="30351"/>
  </r>
  <r>
    <n v="1021"/>
    <d v="2023-01-11T00:00:00"/>
    <x v="3"/>
    <s v="Olle"/>
    <s v="Spartex"/>
    <s v="Shorts"/>
    <s v="Lila"/>
    <s v="Herr"/>
    <n v="224"/>
    <n v="212"/>
    <n v="47488"/>
  </r>
  <r>
    <n v="1022"/>
    <d v="2023-01-12T00:00:00"/>
    <x v="1"/>
    <s v="Olle"/>
    <s v="Sportkanalen"/>
    <s v="Shorts"/>
    <s v="Orange"/>
    <s v="Herr"/>
    <n v="199"/>
    <n v="133"/>
    <n v="26467"/>
  </r>
  <r>
    <n v="1023"/>
    <d v="2023-01-15T00:00:00"/>
    <x v="1"/>
    <s v="Karin"/>
    <s v="Trainingcompagniet"/>
    <s v="Shorts"/>
    <s v="Mörkröd"/>
    <s v="Dam"/>
    <n v="229"/>
    <n v="84"/>
    <n v="19236"/>
  </r>
  <r>
    <n v="1024"/>
    <d v="2023-01-16T00:00:00"/>
    <x v="0"/>
    <s v="Liam"/>
    <s v="Spartex"/>
    <s v="T-Shirt"/>
    <s v="Mörkblå"/>
    <s v="Herr"/>
    <n v="218"/>
    <n v="219"/>
    <n v="47742"/>
  </r>
  <r>
    <n v="1025"/>
    <d v="2023-01-19T00:00:00"/>
    <x v="1"/>
    <s v="Liam"/>
    <s v="Sportkanalen"/>
    <s v="Tröja"/>
    <s v="Mörkgrön"/>
    <s v="Dam"/>
    <n v="63"/>
    <n v="213"/>
    <n v="13419"/>
  </r>
  <r>
    <n v="1027"/>
    <d v="2023-01-20T00:00:00"/>
    <x v="2"/>
    <s v="Karin"/>
    <s v="Sportkanalen"/>
    <s v="Linne"/>
    <s v="Orange"/>
    <s v="Dam"/>
    <n v="181"/>
    <n v="257"/>
    <n v="46517"/>
  </r>
  <r>
    <n v="1029"/>
    <d v="2023-01-21T00:00:00"/>
    <x v="0"/>
    <s v="Stefan"/>
    <s v="Trainingcompagniet"/>
    <s v="Tröja"/>
    <s v="Mörkgrön"/>
    <s v="Herr"/>
    <n v="125"/>
    <n v="260"/>
    <n v="32500"/>
  </r>
  <r>
    <n v="1030"/>
    <d v="2023-01-24T00:00:00"/>
    <x v="1"/>
    <s v="Stefan"/>
    <s v="Spartex"/>
    <s v="T-Shirt"/>
    <s v="Vit"/>
    <s v="Herr"/>
    <n v="146"/>
    <n v="178"/>
    <n v="25988"/>
  </r>
  <r>
    <n v="1032"/>
    <d v="2023-01-25T00:00:00"/>
    <x v="1"/>
    <s v="Olle"/>
    <s v="Spartex"/>
    <s v="Byxor"/>
    <s v="Lila"/>
    <s v="Herr"/>
    <n v="75"/>
    <n v="241"/>
    <n v="18075"/>
  </r>
  <r>
    <n v="1033"/>
    <d v="2023-01-26T00:00:00"/>
    <x v="2"/>
    <s v="Stefan"/>
    <s v="Trainingcompagniet"/>
    <s v="T-Shirt"/>
    <s v="Blå"/>
    <s v="Herr"/>
    <n v="149"/>
    <n v="334"/>
    <n v="49766"/>
  </r>
  <r>
    <n v="1037"/>
    <d v="2023-01-27T00:00:00"/>
    <x v="0"/>
    <s v="Liam"/>
    <s v="Spartex"/>
    <s v="Tröja"/>
    <s v="Mörkröd"/>
    <s v="Dam"/>
    <n v="170"/>
    <n v="290"/>
    <n v="49300"/>
  </r>
  <r>
    <n v="1039"/>
    <d v="2023-01-28T00:00:00"/>
    <x v="0"/>
    <s v="Olle"/>
    <s v="Stadiet"/>
    <s v="Tröja"/>
    <s v="Röd"/>
    <s v="Herr"/>
    <n v="20"/>
    <n v="83"/>
    <n v="1660"/>
  </r>
  <r>
    <n v="1040"/>
    <d v="2023-01-29T00:00:00"/>
    <x v="1"/>
    <s v="Liam"/>
    <s v="Sportkanalen"/>
    <s v="Shorts"/>
    <s v="Vit"/>
    <s v="Herr"/>
    <n v="165"/>
    <n v="341"/>
    <n v="56265"/>
  </r>
  <r>
    <n v="1042"/>
    <d v="2023-02-03T00:00:00"/>
    <x v="2"/>
    <s v="Liam"/>
    <s v="Stadiet"/>
    <s v="Byxor"/>
    <s v="Orange"/>
    <s v="Dam"/>
    <n v="22"/>
    <n v="94"/>
    <n v="2068"/>
  </r>
  <r>
    <n v="1043"/>
    <d v="2023-02-04T00:00:00"/>
    <x v="0"/>
    <s v="Karin"/>
    <s v="Spartex"/>
    <s v="Byxor"/>
    <s v="Röd"/>
    <s v="Herr"/>
    <n v="181"/>
    <n v="211"/>
    <n v="38191"/>
  </r>
  <r>
    <n v="1047"/>
    <d v="2023-02-06T00:00:00"/>
    <x v="2"/>
    <s v="Stefan"/>
    <s v="Spartex"/>
    <s v="T-Shirt"/>
    <s v="Mörkröd"/>
    <s v="Dam"/>
    <n v="239"/>
    <n v="73"/>
    <n v="17447"/>
  </r>
  <r>
    <n v="1048"/>
    <d v="2023-02-08T00:00:00"/>
    <x v="2"/>
    <s v="Olle"/>
    <s v="Sportkanalen"/>
    <s v="Tröja"/>
    <s v="Ljusgul"/>
    <s v="Dam"/>
    <n v="24"/>
    <n v="338"/>
    <n v="8112"/>
  </r>
  <r>
    <n v="1049"/>
    <d v="2023-02-09T00:00:00"/>
    <x v="1"/>
    <s v="Stefan"/>
    <s v="Sportkanalen"/>
    <s v="Byxor"/>
    <s v="Blå"/>
    <s v="Herr"/>
    <n v="189"/>
    <n v="236"/>
    <n v="44604"/>
  </r>
  <r>
    <n v="1052"/>
    <d v="2023-02-12T00:00:00"/>
    <x v="1"/>
    <s v="Olle"/>
    <s v="Spartex"/>
    <s v="Tröja"/>
    <s v="Orange"/>
    <s v="Dam"/>
    <n v="91"/>
    <n v="44"/>
    <n v="4004"/>
  </r>
  <r>
    <n v="1053"/>
    <d v="2023-02-14T00:00:00"/>
    <x v="1"/>
    <s v="Karin"/>
    <s v="Trainingcompagniet"/>
    <s v="T-Shirt"/>
    <s v="Gul"/>
    <s v="Herr"/>
    <n v="39"/>
    <n v="46"/>
    <n v="1794"/>
  </r>
  <r>
    <n v="1055"/>
    <d v="2023-02-15T00:00:00"/>
    <x v="2"/>
    <s v="Stefan"/>
    <s v="Trainingcompagniet"/>
    <s v="T-Shirt"/>
    <s v="Röd"/>
    <s v="Dam"/>
    <n v="38"/>
    <n v="239"/>
    <n v="9082"/>
  </r>
  <r>
    <n v="1057"/>
    <d v="2023-02-20T00:00:00"/>
    <x v="0"/>
    <s v="Karin"/>
    <s v="Trainingcompagniet"/>
    <s v="T-Shirt"/>
    <s v="Orange"/>
    <s v="Dam"/>
    <n v="124"/>
    <n v="305"/>
    <n v="37820"/>
  </r>
  <r>
    <n v="1058"/>
    <d v="2023-02-21T00:00:00"/>
    <x v="2"/>
    <s v="Liam"/>
    <s v="Trainingcompagniet"/>
    <s v="T-Shirt"/>
    <s v="Svart"/>
    <s v="Herr"/>
    <n v="218"/>
    <n v="307"/>
    <n v="66926"/>
  </r>
  <r>
    <n v="1059"/>
    <d v="2023-02-22T00:00:00"/>
    <x v="1"/>
    <s v="Liam"/>
    <s v="Spartex"/>
    <s v="Shorts"/>
    <s v="Grön"/>
    <s v="Dam"/>
    <n v="35"/>
    <n v="54"/>
    <n v="1890"/>
  </r>
  <r>
    <n v="1060"/>
    <d v="2023-02-24T00:00:00"/>
    <x v="2"/>
    <s v="Olle"/>
    <s v="Sportkanalen"/>
    <s v="Shorts"/>
    <s v="Gul"/>
    <s v="Herr"/>
    <n v="209"/>
    <n v="336"/>
    <n v="70224"/>
  </r>
  <r>
    <n v="1062"/>
    <d v="2023-02-25T00:00:00"/>
    <x v="0"/>
    <s v="Stefan"/>
    <s v="Trainingcompagniet"/>
    <s v="Byxor"/>
    <s v="Mörkblå"/>
    <s v="Dam"/>
    <n v="2"/>
    <n v="304"/>
    <n v="608"/>
  </r>
  <r>
    <n v="1064"/>
    <d v="2023-02-26T00:00:00"/>
    <x v="1"/>
    <s v="Olle"/>
    <s v="Stadiet"/>
    <s v="Shorts"/>
    <s v="Lila"/>
    <s v="Herr"/>
    <n v="176"/>
    <n v="324"/>
    <n v="57024"/>
  </r>
  <r>
    <n v="1066"/>
    <d v="2023-02-27T00:00:00"/>
    <x v="3"/>
    <s v="Olle"/>
    <s v="Stadiet"/>
    <s v="Tröja"/>
    <s v="Röd"/>
    <s v="Dam"/>
    <n v="205"/>
    <n v="341"/>
    <n v="69905"/>
  </r>
  <r>
    <n v="1067"/>
    <d v="2023-02-28T00:00:00"/>
    <x v="0"/>
    <s v="Liam"/>
    <s v="Stadiet"/>
    <s v="Tröja"/>
    <s v="Mörkröd"/>
    <s v="Dam"/>
    <n v="34"/>
    <n v="320"/>
    <n v="10880"/>
  </r>
  <r>
    <n v="1070"/>
    <d v="2023-03-02T00:00:00"/>
    <x v="3"/>
    <s v="Karin"/>
    <s v="Sportkanalen"/>
    <s v="Tröja"/>
    <s v="Mörkröd"/>
    <s v="Herr"/>
    <n v="249"/>
    <n v="244"/>
    <n v="60756"/>
  </r>
  <r>
    <n v="1073"/>
    <d v="2023-03-04T00:00:00"/>
    <x v="3"/>
    <s v="Stefan"/>
    <s v="Sportkanalen"/>
    <s v="Linne"/>
    <s v="Gul"/>
    <s v="Dam"/>
    <n v="104"/>
    <n v="76"/>
    <n v="7904"/>
  </r>
  <r>
    <n v="1074"/>
    <d v="2023-03-06T00:00:00"/>
    <x v="3"/>
    <s v="Karin"/>
    <s v="Sportkanalen"/>
    <s v="Byxor"/>
    <s v="Grön"/>
    <s v="Herr"/>
    <n v="209"/>
    <n v="345"/>
    <n v="72105"/>
  </r>
  <r>
    <n v="1076"/>
    <d v="2023-03-07T00:00:00"/>
    <x v="1"/>
    <s v="Stefan"/>
    <s v="Spartex"/>
    <s v="T-Shirt"/>
    <s v="Ljusgul"/>
    <s v="Dam"/>
    <n v="19"/>
    <n v="132"/>
    <n v="2508"/>
  </r>
  <r>
    <n v="1077"/>
    <d v="2023-03-08T00:00:00"/>
    <x v="0"/>
    <s v="Olle"/>
    <s v="Stadiet"/>
    <s v="Shorts"/>
    <s v="Mörkblå"/>
    <s v="Herr"/>
    <n v="189"/>
    <n v="308"/>
    <n v="58212"/>
  </r>
  <r>
    <n v="1078"/>
    <d v="2023-03-09T00:00:00"/>
    <x v="3"/>
    <s v="Karin"/>
    <s v="Spartex"/>
    <s v="Shorts"/>
    <s v="Grön"/>
    <s v="Dam"/>
    <n v="80"/>
    <n v="200"/>
    <n v="16000"/>
  </r>
  <r>
    <n v="1079"/>
    <d v="2023-03-10T00:00:00"/>
    <x v="0"/>
    <s v="Karin"/>
    <s v="Sportkanalen"/>
    <s v="Byxor"/>
    <s v="Mörkgrön"/>
    <s v="Herr"/>
    <n v="120"/>
    <n v="49"/>
    <n v="5880"/>
  </r>
  <r>
    <n v="1081"/>
    <d v="2023-03-12T00:00:00"/>
    <x v="0"/>
    <s v="Liam"/>
    <s v="Spartex"/>
    <s v="T-Shirt"/>
    <s v="Lila"/>
    <s v="Dam"/>
    <n v="222"/>
    <n v="44"/>
    <n v="9768"/>
  </r>
  <r>
    <n v="1083"/>
    <d v="2023-03-14T00:00:00"/>
    <x v="1"/>
    <s v="Stefan"/>
    <s v="Sportkanalen"/>
    <s v="Linne"/>
    <s v="Mörkröd"/>
    <s v="Herr"/>
    <n v="84"/>
    <n v="335"/>
    <n v="28140"/>
  </r>
  <r>
    <n v="1084"/>
    <d v="2023-03-15T00:00:00"/>
    <x v="2"/>
    <s v="Karin"/>
    <s v="Sportkanalen"/>
    <s v="Linne"/>
    <s v="Orange"/>
    <s v="Dam"/>
    <n v="181"/>
    <n v="257"/>
    <n v="46517"/>
  </r>
  <r>
    <n v="1087"/>
    <d v="2023-03-16T00:00:00"/>
    <x v="0"/>
    <s v="Liam"/>
    <s v="Trainingcompagniet"/>
    <s v="Linne"/>
    <s v="Lila"/>
    <s v="Dam"/>
    <n v="89"/>
    <n v="182"/>
    <n v="16198"/>
  </r>
  <r>
    <n v="1089"/>
    <d v="2023-03-19T00:00:00"/>
    <x v="3"/>
    <s v="Stefan"/>
    <s v="Stadiet"/>
    <s v="Linne"/>
    <s v="Röd"/>
    <s v="Herr"/>
    <n v="203"/>
    <n v="179"/>
    <n v="36337"/>
  </r>
  <r>
    <n v="1092"/>
    <d v="2023-03-20T00:00:00"/>
    <x v="0"/>
    <s v="Stefan"/>
    <s v="Sportkanalen"/>
    <s v="Shorts"/>
    <s v="Grön"/>
    <s v="Herr"/>
    <n v="18"/>
    <n v="187"/>
    <n v="3366"/>
  </r>
  <r>
    <n v="1093"/>
    <d v="2023-03-21T00:00:00"/>
    <x v="2"/>
    <s v="Karin"/>
    <s v="Sportkanalen"/>
    <s v="Byxor"/>
    <s v="Svart"/>
    <s v="Dam"/>
    <n v="3"/>
    <n v="121"/>
    <n v="363"/>
  </r>
  <r>
    <n v="1095"/>
    <d v="2023-03-23T00:00:00"/>
    <x v="0"/>
    <s v="Karin"/>
    <s v="Spartex"/>
    <s v="Byxor"/>
    <s v="Orange"/>
    <s v="Herr"/>
    <n v="198"/>
    <n v="143"/>
    <n v="28314"/>
  </r>
  <r>
    <n v="1096"/>
    <d v="2023-03-24T00:00:00"/>
    <x v="2"/>
    <s v="Stefan"/>
    <s v="Stadiet"/>
    <s v="T-Shirt"/>
    <s v="Ljusgul"/>
    <s v="Dam"/>
    <n v="120"/>
    <n v="329"/>
    <n v="39480"/>
  </r>
  <r>
    <n v="1098"/>
    <d v="2023-03-25T00:00:00"/>
    <x v="3"/>
    <s v="Olle"/>
    <s v="Trainingcompagniet"/>
    <s v="Byxor"/>
    <s v="Mörkgrön"/>
    <s v="Dam"/>
    <n v="5"/>
    <n v="271"/>
    <n v="1355"/>
  </r>
  <r>
    <n v="1100"/>
    <d v="2023-03-26T00:00:00"/>
    <x v="0"/>
    <s v="Liam"/>
    <s v="Stadiet"/>
    <s v="Shorts"/>
    <s v="Orange"/>
    <s v="Dam"/>
    <n v="226"/>
    <n v="205"/>
    <n v="46330"/>
  </r>
  <r>
    <n v="1102"/>
    <d v="2023-03-27T00:00:00"/>
    <x v="3"/>
    <s v="Liam"/>
    <s v="Sportkanalen"/>
    <s v="Tröja"/>
    <s v="Mörkgrön"/>
    <s v="Dam"/>
    <n v="160"/>
    <n v="310"/>
    <n v="49600"/>
  </r>
  <r>
    <n v="1103"/>
    <d v="2023-03-30T00:00:00"/>
    <x v="2"/>
    <s v="Liam"/>
    <s v="Stadiet"/>
    <s v="Tröja"/>
    <s v="Blå"/>
    <s v="Dam"/>
    <n v="81"/>
    <n v="253"/>
    <n v="20493"/>
  </r>
  <r>
    <n v="1106"/>
    <d v="2023-03-31T00:00:00"/>
    <x v="1"/>
    <s v="Stefan"/>
    <s v="Sportkanalen"/>
    <s v="T-Shirt"/>
    <s v="Röd"/>
    <s v="Herr"/>
    <n v="103"/>
    <n v="331"/>
    <n v="34093"/>
  </r>
  <r>
    <n v="1108"/>
    <d v="2023-04-01T00:00:00"/>
    <x v="1"/>
    <s v="Karin"/>
    <s v="Trainingcompagniet"/>
    <s v="T-Shirt"/>
    <s v="Gul"/>
    <s v="Herr"/>
    <n v="39"/>
    <n v="46"/>
    <n v="1794"/>
  </r>
  <r>
    <n v="1110"/>
    <d v="2023-04-02T00:00:00"/>
    <x v="0"/>
    <s v="Olle"/>
    <s v="Stadiet"/>
    <s v="Shorts"/>
    <s v="Orange"/>
    <s v="Dam"/>
    <n v="77"/>
    <n v="291"/>
    <n v="22407"/>
  </r>
  <r>
    <n v="1112"/>
    <d v="2023-04-03T00:00:00"/>
    <x v="2"/>
    <s v="Olle"/>
    <s v="Spartex"/>
    <s v="Shorts"/>
    <s v="Mörkröd"/>
    <s v="Dam"/>
    <n v="246"/>
    <n v="148"/>
    <n v="36408"/>
  </r>
  <r>
    <n v="1113"/>
    <d v="2023-04-04T00:00:00"/>
    <x v="1"/>
    <s v="Liam"/>
    <s v="Sportkanalen"/>
    <s v="Tröja"/>
    <s v="Ljusgul"/>
    <s v="Herr"/>
    <n v="147"/>
    <n v="250"/>
    <n v="36750"/>
  </r>
  <r>
    <n v="1115"/>
    <d v="2023-04-05T00:00:00"/>
    <x v="3"/>
    <s v="Olle"/>
    <s v="Sportkanalen"/>
    <s v="Tröja"/>
    <s v="Mörkgrön"/>
    <s v="Dam"/>
    <n v="64"/>
    <n v="164"/>
    <n v="10496"/>
  </r>
  <r>
    <n v="1117"/>
    <d v="2023-04-13T00:00:00"/>
    <x v="0"/>
    <s v="Olle"/>
    <s v="Spartex"/>
    <s v="Linne"/>
    <s v="Orange"/>
    <s v="Dam"/>
    <n v="187"/>
    <n v="228"/>
    <n v="42636"/>
  </r>
  <r>
    <n v="1120"/>
    <d v="2023-04-14T00:00:00"/>
    <x v="3"/>
    <s v="Liam"/>
    <s v="Sportkanalen"/>
    <s v="T-Shirt"/>
    <s v="Mörkgrön"/>
    <s v="Dam"/>
    <n v="111"/>
    <n v="206"/>
    <n v="22866"/>
  </r>
  <r>
    <n v="1122"/>
    <d v="2023-04-15T00:00:00"/>
    <x v="3"/>
    <s v="Stefan"/>
    <s v="Spartex"/>
    <s v="Tröja"/>
    <s v="Mörkblå"/>
    <s v="Dam"/>
    <n v="162"/>
    <n v="233"/>
    <n v="37746"/>
  </r>
  <r>
    <n v="1124"/>
    <d v="2023-04-16T00:00:00"/>
    <x v="1"/>
    <s v="Liam"/>
    <s v="Sportkanalen"/>
    <s v="Byxor"/>
    <s v="Gul"/>
    <s v="Dam"/>
    <n v="152"/>
    <n v="340"/>
    <n v="51680"/>
  </r>
  <r>
    <n v="1125"/>
    <d v="2023-04-17T00:00:00"/>
    <x v="0"/>
    <s v="Karin"/>
    <s v="Trainingcompagniet"/>
    <s v="Shorts"/>
    <s v="Mörkgrön"/>
    <s v="Herr"/>
    <n v="193"/>
    <n v="55"/>
    <n v="10615"/>
  </r>
  <r>
    <n v="1126"/>
    <d v="2023-04-19T00:00:00"/>
    <x v="0"/>
    <s v="Liam"/>
    <s v="Spartex"/>
    <s v="Byxor"/>
    <s v="Ljusgul"/>
    <s v="Herr"/>
    <n v="189"/>
    <n v="300"/>
    <n v="56700"/>
  </r>
  <r>
    <n v="1127"/>
    <d v="2023-04-20T00:00:00"/>
    <x v="3"/>
    <s v="Stefan"/>
    <s v="Stadiet"/>
    <s v="T-Shirt"/>
    <s v="Vit"/>
    <s v="Herr"/>
    <n v="19"/>
    <n v="192"/>
    <n v="3648"/>
  </r>
  <r>
    <n v="1129"/>
    <d v="2023-04-21T00:00:00"/>
    <x v="2"/>
    <s v="Karin"/>
    <s v="Spartex"/>
    <s v="Shorts"/>
    <s v="Röd"/>
    <s v="Dam"/>
    <n v="60"/>
    <n v="57"/>
    <n v="3420"/>
  </r>
  <r>
    <n v="1130"/>
    <d v="2023-04-22T00:00:00"/>
    <x v="3"/>
    <s v="Olle"/>
    <s v="Sportkanalen"/>
    <s v="Byxor"/>
    <s v="Blå"/>
    <s v="Dam"/>
    <n v="222"/>
    <n v="288"/>
    <n v="63936"/>
  </r>
  <r>
    <n v="1131"/>
    <d v="2023-04-23T00:00:00"/>
    <x v="1"/>
    <s v="Liam"/>
    <s v="Sportkanalen"/>
    <s v="Tröja"/>
    <s v="Röd"/>
    <s v="Herr"/>
    <n v="91"/>
    <n v="299"/>
    <n v="27209"/>
  </r>
  <r>
    <n v="1132"/>
    <d v="2023-04-28T00:00:00"/>
    <x v="1"/>
    <s v="Liam"/>
    <s v="Sportkanalen"/>
    <s v="Shorts"/>
    <s v="Lila"/>
    <s v="Herr"/>
    <n v="250"/>
    <n v="53"/>
    <n v="13250"/>
  </r>
  <r>
    <n v="1134"/>
    <d v="2023-04-29T00:00:00"/>
    <x v="2"/>
    <s v="Stefan"/>
    <s v="Trainingcompagniet"/>
    <s v="T-Shirt"/>
    <s v="Blå"/>
    <s v="Herr"/>
    <n v="42"/>
    <n v="334"/>
    <n v="14028"/>
  </r>
  <r>
    <n v="1136"/>
    <d v="2023-04-30T00:00:00"/>
    <x v="2"/>
    <s v="Karin"/>
    <s v="Stadiet"/>
    <s v="Tröja"/>
    <s v="Mörkblå"/>
    <s v="Herr"/>
    <n v="179"/>
    <n v="130"/>
    <n v="23270"/>
  </r>
  <r>
    <n v="1137"/>
    <d v="2023-05-02T00:00:00"/>
    <x v="1"/>
    <s v="Olle"/>
    <s v="Sportkanalen"/>
    <s v="Tröja"/>
    <s v="Mörkblå"/>
    <s v="Dam"/>
    <n v="239"/>
    <n v="266"/>
    <n v="63574"/>
  </r>
  <r>
    <n v="1138"/>
    <d v="2023-05-03T00:00:00"/>
    <x v="3"/>
    <s v="Olle"/>
    <s v="Sportkanalen"/>
    <s v="T-Shirt"/>
    <s v="Lila"/>
    <s v="Herr"/>
    <n v="94"/>
    <n v="34"/>
    <n v="3196"/>
  </r>
  <r>
    <n v="1139"/>
    <d v="2023-05-04T00:00:00"/>
    <x v="3"/>
    <s v="Liam"/>
    <s v="Sportkanalen"/>
    <s v="T-Shirt"/>
    <s v="Mörkgrön"/>
    <s v="Dam"/>
    <n v="111"/>
    <n v="206"/>
    <n v="22866"/>
  </r>
  <r>
    <n v="1140"/>
    <d v="2023-05-05T00:00:00"/>
    <x v="2"/>
    <s v="Karin"/>
    <s v="Spartex"/>
    <s v="Byxor"/>
    <s v="Orange"/>
    <s v="Dam"/>
    <n v="228"/>
    <n v="45"/>
    <n v="10260"/>
  </r>
  <r>
    <n v="1144"/>
    <d v="2023-05-06T00:00:00"/>
    <x v="1"/>
    <s v="Stefan"/>
    <s v="Sportkanalen"/>
    <s v="T-Shirt"/>
    <s v="Orange"/>
    <s v="Dam"/>
    <n v="38"/>
    <n v="286"/>
    <n v="10868"/>
  </r>
  <r>
    <n v="1145"/>
    <d v="2023-05-07T00:00:00"/>
    <x v="1"/>
    <s v="Stefan"/>
    <s v="Stadiet"/>
    <s v="T-Shirt"/>
    <s v="Gul"/>
    <s v="Herr"/>
    <n v="31"/>
    <n v="330"/>
    <n v="10230"/>
  </r>
  <r>
    <n v="1148"/>
    <d v="2023-05-08T00:00:00"/>
    <x v="3"/>
    <s v="Karin"/>
    <s v="Trainingcompagniet"/>
    <s v="Tröja"/>
    <s v="Vit"/>
    <s v="Dam"/>
    <n v="224"/>
    <n v="48"/>
    <n v="10752"/>
  </r>
  <r>
    <n v="1149"/>
    <d v="2023-05-09T00:00:00"/>
    <x v="2"/>
    <s v="Stefan"/>
    <s v="Spartex"/>
    <s v="Shorts"/>
    <s v="Ljusgul"/>
    <s v="Dam"/>
    <n v="129"/>
    <n v="186"/>
    <n v="23994"/>
  </r>
  <r>
    <n v="1152"/>
    <d v="2023-05-10T00:00:00"/>
    <x v="3"/>
    <s v="Olle"/>
    <s v="Sportkanalen"/>
    <s v="Shorts"/>
    <s v="Röd"/>
    <s v="Herr"/>
    <n v="45"/>
    <n v="338"/>
    <n v="15210"/>
  </r>
  <r>
    <n v="1153"/>
    <d v="2023-05-11T00:00:00"/>
    <x v="2"/>
    <s v="Stefan"/>
    <s v="Spartex"/>
    <s v="T-Shirt"/>
    <s v="Svart"/>
    <s v="Dam"/>
    <n v="135"/>
    <n v="344"/>
    <n v="46440"/>
  </r>
  <r>
    <n v="1154"/>
    <d v="2023-05-12T00:00:00"/>
    <x v="0"/>
    <s v="Karin"/>
    <s v="Stadiet"/>
    <s v="Shorts"/>
    <s v="Blå"/>
    <s v="Dam"/>
    <n v="240"/>
    <n v="256"/>
    <n v="61440"/>
  </r>
  <r>
    <n v="1155"/>
    <d v="2023-05-14T00:00:00"/>
    <x v="1"/>
    <s v="Olle"/>
    <s v="Sportkanalen"/>
    <s v="Byxor"/>
    <s v="Mörkblå"/>
    <s v="Herr"/>
    <n v="250"/>
    <n v="97"/>
    <n v="24250"/>
  </r>
  <r>
    <n v="1156"/>
    <d v="2023-05-17T00:00:00"/>
    <x v="0"/>
    <s v="Olle"/>
    <s v="Stadiet"/>
    <s v="Tröja"/>
    <s v="Röd"/>
    <s v="Dam"/>
    <n v="103"/>
    <n v="46"/>
    <n v="4738"/>
  </r>
  <r>
    <n v="1157"/>
    <d v="2023-05-18T00:00:00"/>
    <x v="1"/>
    <s v="Olle"/>
    <s v="Sportkanalen"/>
    <s v="Byxor"/>
    <s v="Mörkblå"/>
    <s v="Herr"/>
    <n v="167"/>
    <n v="97"/>
    <n v="16199"/>
  </r>
  <r>
    <n v="1158"/>
    <d v="2023-05-20T00:00:00"/>
    <x v="2"/>
    <s v="Karin"/>
    <s v="Spartex"/>
    <s v="Shorts"/>
    <s v="Vit"/>
    <s v="Dam"/>
    <n v="225"/>
    <n v="32"/>
    <n v="7200"/>
  </r>
  <r>
    <n v="1161"/>
    <d v="2023-05-21T00:00:00"/>
    <x v="2"/>
    <s v="Karin"/>
    <s v="Trainingcompagniet"/>
    <s v="Tröja"/>
    <s v="Röd"/>
    <s v="Dam"/>
    <n v="139"/>
    <n v="121"/>
    <n v="16819"/>
  </r>
  <r>
    <n v="1162"/>
    <d v="2023-05-22T00:00:00"/>
    <x v="1"/>
    <s v="Liam"/>
    <s v="Sportkanalen"/>
    <s v="Shorts"/>
    <s v="Blå"/>
    <s v="Herr"/>
    <n v="203"/>
    <n v="292"/>
    <n v="59276"/>
  </r>
  <r>
    <n v="1163"/>
    <d v="2023-05-23T00:00:00"/>
    <x v="2"/>
    <s v="Liam"/>
    <s v="Stadiet"/>
    <s v="T-Shirt"/>
    <s v="Grön"/>
    <s v="Dam"/>
    <n v="182"/>
    <n v="136"/>
    <n v="24752"/>
  </r>
  <r>
    <n v="1164"/>
    <d v="2023-05-24T00:00:00"/>
    <x v="0"/>
    <s v="Karin"/>
    <s v="Spartex"/>
    <s v="Linne"/>
    <s v="Mörkröd"/>
    <s v="Herr"/>
    <n v="52"/>
    <n v="73"/>
    <n v="3796"/>
  </r>
  <r>
    <n v="1166"/>
    <d v="2023-05-25T00:00:00"/>
    <x v="1"/>
    <s v="Liam"/>
    <s v="Sportkanalen"/>
    <s v="Tröja"/>
    <s v="Mörkgrön"/>
    <s v="Dam"/>
    <n v="114"/>
    <n v="213"/>
    <n v="24282"/>
  </r>
  <r>
    <n v="1167"/>
    <d v="2023-05-26T00:00:00"/>
    <x v="3"/>
    <s v="Olle"/>
    <s v="Trainingcompagniet"/>
    <s v="Shorts"/>
    <s v="Gul"/>
    <s v="Herr"/>
    <n v="208"/>
    <n v="220"/>
    <n v="45760"/>
  </r>
  <r>
    <n v="1168"/>
    <d v="2023-05-27T00:00:00"/>
    <x v="2"/>
    <s v="Liam"/>
    <s v="Sportkanalen"/>
    <s v="T-Shirt"/>
    <s v="Grön"/>
    <s v="Herr"/>
    <n v="16"/>
    <n v="299"/>
    <n v="4784"/>
  </r>
  <r>
    <n v="1169"/>
    <d v="2023-05-28T00:00:00"/>
    <x v="0"/>
    <s v="Liam"/>
    <s v="Sportkanalen"/>
    <s v="T-Shirt"/>
    <s v="Grön"/>
    <s v="Dam"/>
    <n v="38"/>
    <n v="159"/>
    <n v="6042"/>
  </r>
  <r>
    <n v="1171"/>
    <d v="2023-05-29T00:00:00"/>
    <x v="3"/>
    <s v="Olle"/>
    <s v="Trainingcompagniet"/>
    <s v="Byxor"/>
    <s v="Lila"/>
    <s v="Herr"/>
    <n v="212"/>
    <n v="277"/>
    <n v="58724"/>
  </r>
  <r>
    <n v="1172"/>
    <d v="2023-05-30T00:00:00"/>
    <x v="2"/>
    <s v="Stefan"/>
    <s v="Stadiet"/>
    <s v="Tröja"/>
    <s v="Ljusgul"/>
    <s v="Herr"/>
    <n v="224"/>
    <n v="224"/>
    <n v="50176"/>
  </r>
  <r>
    <n v="1173"/>
    <d v="2023-05-31T00:00:00"/>
    <x v="0"/>
    <s v="Liam"/>
    <s v="Spartex"/>
    <s v="Linne"/>
    <s v="Blå"/>
    <s v="Dam"/>
    <n v="238"/>
    <n v="34"/>
    <n v="8092"/>
  </r>
  <r>
    <n v="1174"/>
    <d v="2023-06-01T00:00:00"/>
    <x v="1"/>
    <s v="Karin"/>
    <s v="Sportkanalen"/>
    <s v="Shorts"/>
    <s v="Lila"/>
    <s v="Dam"/>
    <n v="158"/>
    <n v="209"/>
    <n v="33022"/>
  </r>
  <r>
    <n v="1175"/>
    <d v="2023-06-02T00:00:00"/>
    <x v="3"/>
    <s v="Stefan"/>
    <s v="Stadiet"/>
    <s v="T-Shirt"/>
    <s v="Grön"/>
    <s v="Herr"/>
    <n v="193"/>
    <n v="314"/>
    <n v="60602"/>
  </r>
  <r>
    <n v="1178"/>
    <d v="2023-06-04T00:00:00"/>
    <x v="0"/>
    <s v="Liam"/>
    <s v="Sportkanalen"/>
    <s v="Shorts"/>
    <s v="Orange"/>
    <s v="Dam"/>
    <n v="108"/>
    <n v="243"/>
    <n v="26244"/>
  </r>
  <r>
    <n v="1179"/>
    <d v="2023-06-05T00:00:00"/>
    <x v="1"/>
    <s v="Karin"/>
    <s v="Spartex"/>
    <s v="Tröja"/>
    <s v="Blå"/>
    <s v="Herr"/>
    <n v="134"/>
    <n v="51"/>
    <n v="6834"/>
  </r>
  <r>
    <n v="1181"/>
    <d v="2023-06-06T00:00:00"/>
    <x v="3"/>
    <s v="Olle"/>
    <s v="Trainingcompagniet"/>
    <s v="Shorts"/>
    <s v="Mörkgrön"/>
    <s v="Dam"/>
    <n v="44"/>
    <n v="333"/>
    <n v="14652"/>
  </r>
  <r>
    <n v="1184"/>
    <d v="2023-06-07T00:00:00"/>
    <x v="2"/>
    <s v="Olle"/>
    <s v="Stadiet"/>
    <s v="Shorts"/>
    <s v="Mörkgrön"/>
    <s v="Dam"/>
    <n v="68"/>
    <n v="34"/>
    <n v="2312"/>
  </r>
  <r>
    <n v="1185"/>
    <d v="2023-06-08T00:00:00"/>
    <x v="1"/>
    <s v="Stefan"/>
    <s v="Sportkanalen"/>
    <s v="Shorts"/>
    <s v="Mörkblå"/>
    <s v="Herr"/>
    <n v="90"/>
    <n v="32"/>
    <n v="2880"/>
  </r>
  <r>
    <n v="1187"/>
    <d v="2023-06-09T00:00:00"/>
    <x v="2"/>
    <s v="Stefan"/>
    <s v="Spartex"/>
    <s v="Tröja"/>
    <s v="Lila"/>
    <s v="Dam"/>
    <n v="200"/>
    <n v="284"/>
    <n v="56800"/>
  </r>
  <r>
    <n v="1191"/>
    <d v="2023-06-12T00:00:00"/>
    <x v="0"/>
    <s v="Olle"/>
    <s v="Spartex"/>
    <s v="Shorts"/>
    <s v="Gul"/>
    <s v="Herr"/>
    <n v="74"/>
    <n v="256"/>
    <n v="18944"/>
  </r>
  <r>
    <n v="1192"/>
    <d v="2023-06-13T00:00:00"/>
    <x v="0"/>
    <s v="Liam"/>
    <s v="Trainingcompagniet"/>
    <s v="Shorts"/>
    <s v="Orange"/>
    <s v="Dam"/>
    <n v="86"/>
    <n v="275"/>
    <n v="23650"/>
  </r>
  <r>
    <n v="1193"/>
    <d v="2023-06-14T00:00:00"/>
    <x v="1"/>
    <s v="Liam"/>
    <s v="Spartex"/>
    <s v="Shorts"/>
    <s v="Mörkröd"/>
    <s v="Dam"/>
    <n v="117"/>
    <n v="50"/>
    <n v="5850"/>
  </r>
  <r>
    <n v="1195"/>
    <d v="2023-06-15T00:00:00"/>
    <x v="2"/>
    <s v="Stefan"/>
    <s v="Stadiet"/>
    <s v="Byxor"/>
    <s v="Orange"/>
    <s v="Dam"/>
    <n v="95"/>
    <n v="258"/>
    <n v="24510"/>
  </r>
  <r>
    <n v="1196"/>
    <d v="2023-06-16T00:00:00"/>
    <x v="0"/>
    <s v="Liam"/>
    <s v="Sportkanalen"/>
    <s v="Byxor"/>
    <s v="Lila"/>
    <s v="Dam"/>
    <n v="4"/>
    <n v="49"/>
    <n v="196"/>
  </r>
  <r>
    <n v="1197"/>
    <d v="2023-06-17T00:00:00"/>
    <x v="0"/>
    <s v="Olle"/>
    <s v="Stadiet"/>
    <s v="Tröja"/>
    <s v="Mörkblå"/>
    <s v="Herr"/>
    <n v="61"/>
    <n v="102"/>
    <n v="6222"/>
  </r>
  <r>
    <n v="1198"/>
    <d v="2023-06-18T00:00:00"/>
    <x v="3"/>
    <s v="Olle"/>
    <s v="Trainingcompagniet"/>
    <s v="Byxor"/>
    <s v="Ljusgul"/>
    <s v="Dam"/>
    <n v="121"/>
    <n v="222"/>
    <n v="26862"/>
  </r>
  <r>
    <n v="1200"/>
    <d v="2023-06-19T00:00:00"/>
    <x v="2"/>
    <s v="Karin"/>
    <s v="Trainingcompagniet"/>
    <s v="Tröja"/>
    <s v="Orange"/>
    <s v="Dam"/>
    <n v="131"/>
    <n v="314"/>
    <n v="41134"/>
  </r>
  <r>
    <n v="1203"/>
    <d v="2023-06-21T00:00:00"/>
    <x v="1"/>
    <s v="Olle"/>
    <s v="Trainingcompagniet"/>
    <s v="T-Shirt"/>
    <s v="Grön"/>
    <s v="Herr"/>
    <n v="170"/>
    <n v="60"/>
    <n v="10200"/>
  </r>
  <r>
    <n v="1205"/>
    <d v="2023-06-24T00:00:00"/>
    <x v="2"/>
    <s v="Liam"/>
    <s v="Spartex"/>
    <s v="Shorts"/>
    <s v="Mörkröd"/>
    <s v="Herr"/>
    <n v="92"/>
    <n v="278"/>
    <n v="25576"/>
  </r>
  <r>
    <n v="1206"/>
    <d v="2023-06-25T00:00:00"/>
    <x v="0"/>
    <s v="Olle"/>
    <s v="Trainingcompagniet"/>
    <s v="Byxor"/>
    <s v="Orange"/>
    <s v="Herr"/>
    <n v="234"/>
    <n v="322"/>
    <n v="75348"/>
  </r>
  <r>
    <n v="1208"/>
    <d v="2023-06-27T00:00:00"/>
    <x v="2"/>
    <s v="Liam"/>
    <s v="Stadiet"/>
    <s v="Byxor"/>
    <s v="Röd"/>
    <s v="Dam"/>
    <n v="44"/>
    <n v="341"/>
    <n v="15004"/>
  </r>
  <r>
    <n v="1209"/>
    <d v="2023-06-28T00:00:00"/>
    <x v="0"/>
    <s v="Karin"/>
    <s v="Spartex"/>
    <s v="Tröja"/>
    <s v="Mörkblå"/>
    <s v="Herr"/>
    <n v="76"/>
    <n v="232"/>
    <n v="17632"/>
  </r>
  <r>
    <n v="1211"/>
    <d v="2023-06-29T00:00:00"/>
    <x v="2"/>
    <s v="Liam"/>
    <s v="Sportkanalen"/>
    <s v="Tröja"/>
    <s v="Grön"/>
    <s v="Dam"/>
    <n v="126"/>
    <n v="121"/>
    <n v="15246"/>
  </r>
  <r>
    <n v="1212"/>
    <d v="2023-06-30T00:00:00"/>
    <x v="1"/>
    <s v="Stefan"/>
    <s v="Spartex"/>
    <s v="Tröja"/>
    <s v="Gul"/>
    <s v="Herr"/>
    <n v="89"/>
    <n v="207"/>
    <n v="18423"/>
  </r>
  <r>
    <n v="1213"/>
    <d v="2023-07-02T00:00:00"/>
    <x v="1"/>
    <s v="Olle"/>
    <s v="Trainingcompagniet"/>
    <s v="T-Shirt"/>
    <s v="Grön"/>
    <s v="Herr"/>
    <n v="191"/>
    <n v="298"/>
    <n v="56918"/>
  </r>
  <r>
    <n v="1215"/>
    <d v="2023-07-03T00:00:00"/>
    <x v="2"/>
    <s v="Karin"/>
    <s v="Spartex"/>
    <s v="T-Shirt"/>
    <s v="Mörkblå"/>
    <s v="Dam"/>
    <n v="125"/>
    <n v="105"/>
    <n v="13125"/>
  </r>
  <r>
    <n v="1217"/>
    <d v="2023-07-04T00:00:00"/>
    <x v="3"/>
    <s v="Karin"/>
    <s v="Spartex"/>
    <s v="T-Shirt"/>
    <s v="Lila"/>
    <s v="Dam"/>
    <n v="114"/>
    <n v="189"/>
    <n v="21546"/>
  </r>
  <r>
    <n v="1222"/>
    <d v="2023-07-05T00:00:00"/>
    <x v="0"/>
    <s v="Karin"/>
    <s v="Spartex"/>
    <s v="T-Shirt"/>
    <s v="Gul"/>
    <s v="Dam"/>
    <n v="151"/>
    <n v="205"/>
    <n v="30955"/>
  </r>
  <r>
    <n v="1223"/>
    <d v="2023-07-06T00:00:00"/>
    <x v="3"/>
    <s v="Karin"/>
    <s v="Trainingcompagniet"/>
    <s v="Linne"/>
    <s v="Svart"/>
    <s v="Herr"/>
    <n v="65"/>
    <n v="64"/>
    <n v="4160"/>
  </r>
  <r>
    <n v="1224"/>
    <d v="2023-07-07T00:00:00"/>
    <x v="0"/>
    <s v="Stefan"/>
    <s v="Trainingcompagniet"/>
    <s v="Tröja"/>
    <s v="Röd"/>
    <s v="Dam"/>
    <n v="198"/>
    <n v="221"/>
    <n v="43758"/>
  </r>
  <r>
    <n v="1225"/>
    <d v="2023-07-08T00:00:00"/>
    <x v="1"/>
    <s v="Olle"/>
    <s v="Stadiet"/>
    <s v="Tröja"/>
    <s v="Röd"/>
    <s v="Herr"/>
    <n v="59"/>
    <n v="143"/>
    <n v="8437"/>
  </r>
  <r>
    <n v="1227"/>
    <d v="2023-07-09T00:00:00"/>
    <x v="2"/>
    <s v="Stefan"/>
    <s v="Stadiet"/>
    <s v="Shorts"/>
    <s v="Mörkgrön"/>
    <s v="Herr"/>
    <n v="9"/>
    <n v="186"/>
    <n v="1674"/>
  </r>
  <r>
    <n v="1228"/>
    <d v="2023-07-10T00:00:00"/>
    <x v="1"/>
    <s v="Olle"/>
    <s v="Stadiet"/>
    <s v="Tröja"/>
    <s v="Gul"/>
    <s v="Dam"/>
    <n v="217"/>
    <n v="61"/>
    <n v="13237"/>
  </r>
  <r>
    <n v="1229"/>
    <d v="2023-07-11T00:00:00"/>
    <x v="0"/>
    <s v="Liam"/>
    <s v="Sportkanalen"/>
    <s v="Shorts"/>
    <s v="Grön"/>
    <s v="Dam"/>
    <n v="110"/>
    <n v="223"/>
    <n v="24530"/>
  </r>
  <r>
    <n v="1230"/>
    <d v="2023-07-12T00:00:00"/>
    <x v="3"/>
    <s v="Stefan"/>
    <s v="Sportkanalen"/>
    <s v="Linne"/>
    <s v="Vit"/>
    <s v="Dam"/>
    <n v="58"/>
    <n v="256"/>
    <n v="14848"/>
  </r>
  <r>
    <n v="1231"/>
    <d v="2023-07-15T00:00:00"/>
    <x v="0"/>
    <s v="Liam"/>
    <s v="Trainingcompagniet"/>
    <s v="Shorts"/>
    <s v="Grön"/>
    <s v="Dam"/>
    <n v="215"/>
    <n v="217"/>
    <n v="46655"/>
  </r>
  <r>
    <n v="1232"/>
    <d v="2023-07-16T00:00:00"/>
    <x v="2"/>
    <s v="Maria"/>
    <s v="Trainingcompagniet"/>
    <s v="Tröja"/>
    <s v="Mörkblå"/>
    <s v="Herr"/>
    <n v="219"/>
    <n v="246"/>
    <n v="53874"/>
  </r>
  <r>
    <n v="1234"/>
    <d v="2023-07-17T00:00:00"/>
    <x v="0"/>
    <s v="Karin"/>
    <s v="Sportkanalen"/>
    <s v="Byxor"/>
    <s v="Vit"/>
    <s v="Herr"/>
    <n v="80"/>
    <n v="292"/>
    <n v="23360"/>
  </r>
  <r>
    <n v="1235"/>
    <d v="2023-07-18T00:00:00"/>
    <x v="0"/>
    <s v="Liam"/>
    <s v="Sportkanalen"/>
    <s v="Tröja"/>
    <s v="Svart"/>
    <s v="Herr"/>
    <n v="34"/>
    <n v="32"/>
    <n v="1088"/>
  </r>
  <r>
    <n v="1237"/>
    <d v="2023-07-19T00:00:00"/>
    <x v="0"/>
    <s v="Karin"/>
    <s v="Spartex"/>
    <s v="Tröja"/>
    <s v="Mörkgrön"/>
    <s v="Dam"/>
    <n v="223"/>
    <n v="186"/>
    <n v="41478"/>
  </r>
  <r>
    <n v="1238"/>
    <d v="2023-07-20T00:00:00"/>
    <x v="2"/>
    <s v="Karin"/>
    <s v="Sportkanalen"/>
    <s v="Tröja"/>
    <s v="Röd"/>
    <s v="Herr"/>
    <n v="78"/>
    <n v="108"/>
    <n v="8424"/>
  </r>
  <r>
    <n v="1239"/>
    <d v="2023-07-22T00:00:00"/>
    <x v="1"/>
    <s v="Liam"/>
    <s v="Trainingcompagniet"/>
    <s v="T-Shirt"/>
    <s v="Mörkgrön"/>
    <s v="Dam"/>
    <n v="203"/>
    <n v="167"/>
    <n v="33901"/>
  </r>
  <r>
    <n v="1243"/>
    <d v="2023-07-23T00:00:00"/>
    <x v="2"/>
    <s v="Stefan"/>
    <s v="Spartex"/>
    <s v="T-Shirt"/>
    <s v="Vit"/>
    <s v="Dam"/>
    <n v="231"/>
    <n v="167"/>
    <n v="38577"/>
  </r>
  <r>
    <n v="1245"/>
    <d v="2023-07-24T00:00:00"/>
    <x v="1"/>
    <s v="Olle"/>
    <s v="Spartex"/>
    <s v="Linne"/>
    <s v="Svart"/>
    <s v="Herr"/>
    <n v="61"/>
    <n v="203"/>
    <n v="12383"/>
  </r>
  <r>
    <n v="1247"/>
    <d v="2023-07-27T00:00:00"/>
    <x v="0"/>
    <s v="Stefan"/>
    <s v="Spartex"/>
    <s v="Byxor"/>
    <s v="Mörkblå"/>
    <s v="Herr"/>
    <n v="216"/>
    <n v="112"/>
    <n v="24192"/>
  </r>
  <r>
    <n v="1248"/>
    <d v="2023-07-30T00:00:00"/>
    <x v="1"/>
    <s v="Karin"/>
    <s v="Spartex"/>
    <s v="Tröja"/>
    <s v="Grön"/>
    <s v="Dam"/>
    <n v="203"/>
    <n v="267"/>
    <n v="54201"/>
  </r>
  <r>
    <n v="1251"/>
    <d v="2023-08-02T00:00:00"/>
    <x v="2"/>
    <s v="Stefan"/>
    <s v="Spartex"/>
    <s v="Byxor"/>
    <s v="Blå"/>
    <s v="Dam"/>
    <n v="19"/>
    <n v="212"/>
    <n v="4028"/>
  </r>
  <r>
    <n v="1253"/>
    <d v="2023-08-03T00:00:00"/>
    <x v="0"/>
    <s v="Stefan"/>
    <s v="Trainingcompagniet"/>
    <s v="Shorts"/>
    <s v="Röd"/>
    <s v="Dam"/>
    <n v="183"/>
    <n v="225"/>
    <n v="41175"/>
  </r>
  <r>
    <n v="1256"/>
    <d v="2023-08-05T00:00:00"/>
    <x v="3"/>
    <s v="Liam"/>
    <s v="Sportkanalen"/>
    <s v="T-Shirt"/>
    <s v="Grön"/>
    <s v="Dam"/>
    <n v="245"/>
    <n v="95"/>
    <n v="23275"/>
  </r>
  <r>
    <n v="1258"/>
    <d v="2023-08-06T00:00:00"/>
    <x v="2"/>
    <s v="Karin"/>
    <s v="Stadiet"/>
    <s v="Byxor"/>
    <s v="Ljusgul"/>
    <s v="Dam"/>
    <n v="113"/>
    <n v="103"/>
    <n v="11639"/>
  </r>
  <r>
    <n v="1260"/>
    <d v="2023-08-08T00:00:00"/>
    <x v="0"/>
    <s v="Liam"/>
    <s v="Trainingcompagniet"/>
    <s v="Shorts"/>
    <s v="Röd"/>
    <s v="Herr"/>
    <n v="194"/>
    <n v="226"/>
    <n v="43844"/>
  </r>
  <r>
    <n v="1262"/>
    <d v="2023-08-09T00:00:00"/>
    <x v="3"/>
    <s v="Stefan"/>
    <s v="Spartex"/>
    <s v="Byxor"/>
    <s v="Röd"/>
    <s v="Herr"/>
    <n v="167"/>
    <n v="294"/>
    <n v="49098"/>
  </r>
  <r>
    <n v="1263"/>
    <d v="2023-08-12T00:00:00"/>
    <x v="2"/>
    <s v="Olle"/>
    <s v="Sportkanalen"/>
    <s v="Tröja"/>
    <s v="Ljusgul"/>
    <s v="Dam"/>
    <n v="205"/>
    <n v="338"/>
    <n v="69290"/>
  </r>
  <r>
    <n v="1264"/>
    <d v="2023-08-13T00:00:00"/>
    <x v="1"/>
    <s v="Olle"/>
    <s v="Spartex"/>
    <s v="Shorts"/>
    <s v="Röd"/>
    <s v="Herr"/>
    <n v="22"/>
    <n v="220"/>
    <n v="4840"/>
  </r>
  <r>
    <n v="1265"/>
    <d v="2023-08-14T00:00:00"/>
    <x v="0"/>
    <s v="Liam"/>
    <s v="Trainingcompagniet"/>
    <s v="Shorts"/>
    <s v="Orange"/>
    <s v="Dam"/>
    <n v="86"/>
    <n v="275"/>
    <n v="23650"/>
  </r>
  <r>
    <n v="1266"/>
    <d v="2023-08-15T00:00:00"/>
    <x v="1"/>
    <s v="Liam"/>
    <s v="Trainingcompagniet"/>
    <s v="Shorts"/>
    <s v="Mörkblå"/>
    <s v="Herr"/>
    <n v="157"/>
    <n v="220"/>
    <n v="34540"/>
  </r>
  <r>
    <n v="1269"/>
    <d v="2023-08-16T00:00:00"/>
    <x v="1"/>
    <s v="Stefan"/>
    <s v="Trainingcompagniet"/>
    <s v="Tröja"/>
    <s v="Lila"/>
    <s v="Herr"/>
    <n v="218"/>
    <n v="137"/>
    <n v="29866"/>
  </r>
  <r>
    <n v="1271"/>
    <d v="2023-08-18T00:00:00"/>
    <x v="3"/>
    <s v="Stefan"/>
    <s v="Trainingcompagniet"/>
    <s v="Shorts"/>
    <s v="Ljusgul"/>
    <s v="Herr"/>
    <n v="203"/>
    <n v="177"/>
    <n v="35931"/>
  </r>
  <r>
    <n v="1272"/>
    <d v="2023-08-20T00:00:00"/>
    <x v="3"/>
    <s v="Stefan"/>
    <s v="Stadiet"/>
    <s v="Shorts"/>
    <s v="Mörkröd"/>
    <s v="Dam"/>
    <n v="208"/>
    <n v="276"/>
    <n v="57408"/>
  </r>
  <r>
    <n v="1273"/>
    <d v="2023-08-24T00:00:00"/>
    <x v="3"/>
    <s v="Karin"/>
    <s v="Spartex"/>
    <s v="T-Shirt"/>
    <s v="Mörkröd"/>
    <s v="Herr"/>
    <n v="140"/>
    <n v="302"/>
    <n v="42280"/>
  </r>
  <r>
    <n v="1274"/>
    <d v="2023-08-25T00:00:00"/>
    <x v="1"/>
    <s v="Olle"/>
    <s v="Stadiet"/>
    <s v="Linne"/>
    <s v="Blå"/>
    <s v="Herr"/>
    <n v="55"/>
    <n v="331"/>
    <n v="18205"/>
  </r>
  <r>
    <n v="1275"/>
    <d v="2023-08-26T00:00:00"/>
    <x v="3"/>
    <s v="Liam"/>
    <s v="Stadiet"/>
    <s v="Linne"/>
    <s v="Blå"/>
    <s v="Herr"/>
    <n v="67"/>
    <n v="277"/>
    <n v="18559"/>
  </r>
  <r>
    <n v="1276"/>
    <d v="2023-08-27T00:00:00"/>
    <x v="0"/>
    <s v="Karin"/>
    <s v="Sportkanalen"/>
    <s v="Tröja"/>
    <s v="Lila"/>
    <s v="Herr"/>
    <n v="46"/>
    <n v="137"/>
    <n v="6302"/>
  </r>
  <r>
    <n v="1279"/>
    <d v="2023-08-28T00:00:00"/>
    <x v="2"/>
    <s v="Liam"/>
    <s v="Sportkanalen"/>
    <s v="Byxor"/>
    <s v="Lila"/>
    <s v="Herr"/>
    <n v="215"/>
    <n v="71"/>
    <n v="15265"/>
  </r>
  <r>
    <n v="1282"/>
    <d v="2023-08-30T00:00:00"/>
    <x v="0"/>
    <s v="Olle"/>
    <s v="Sportkanalen"/>
    <s v="Shorts"/>
    <s v="Blå"/>
    <s v="Dam"/>
    <n v="212"/>
    <n v="350"/>
    <n v="74200"/>
  </r>
  <r>
    <n v="1285"/>
    <d v="2023-08-31T00:00:00"/>
    <x v="0"/>
    <s v="Stefan"/>
    <s v="Trainingcompagniet"/>
    <s v="Tröja"/>
    <s v="Mörkgrön"/>
    <s v="Dam"/>
    <n v="84"/>
    <n v="317"/>
    <n v="26628"/>
  </r>
  <r>
    <n v="1286"/>
    <d v="2023-09-02T00:00:00"/>
    <x v="3"/>
    <s v="Stefan"/>
    <s v="Stadiet"/>
    <s v="Shorts"/>
    <s v="Orange"/>
    <s v="Dam"/>
    <n v="128"/>
    <n v="311"/>
    <n v="39808"/>
  </r>
  <r>
    <n v="1288"/>
    <d v="2023-09-03T00:00:00"/>
    <x v="2"/>
    <s v="Stefan"/>
    <s v="Sportkanalen"/>
    <s v="Shorts"/>
    <s v="Svart"/>
    <s v="Dam"/>
    <n v="124"/>
    <n v="47"/>
    <n v="5828"/>
  </r>
  <r>
    <n v="1290"/>
    <d v="2023-09-04T00:00:00"/>
    <x v="0"/>
    <s v="Liam"/>
    <s v="Trainingcompagniet"/>
    <s v="Byxor"/>
    <s v="Orange"/>
    <s v="Herr"/>
    <n v="156"/>
    <n v="182"/>
    <n v="28392"/>
  </r>
  <r>
    <n v="1291"/>
    <d v="2023-09-08T00:00:00"/>
    <x v="0"/>
    <s v="Liam"/>
    <s v="Sportkanalen"/>
    <s v="Shorts"/>
    <s v="Orange"/>
    <s v="Dam"/>
    <n v="108"/>
    <n v="243"/>
    <n v="26244"/>
  </r>
  <r>
    <n v="1292"/>
    <d v="2023-09-09T00:00:00"/>
    <x v="2"/>
    <s v="Olle"/>
    <s v="Stadiet"/>
    <s v="Tröja"/>
    <s v="Röd"/>
    <s v="Herr"/>
    <n v="148"/>
    <n v="171"/>
    <n v="25308"/>
  </r>
  <r>
    <n v="1294"/>
    <d v="2023-09-10T00:00:00"/>
    <x v="0"/>
    <s v="Karin"/>
    <s v="Stadiet"/>
    <s v="Tröja"/>
    <s v="Mörkröd"/>
    <s v="Herr"/>
    <n v="184"/>
    <n v="112"/>
    <n v="20608"/>
  </r>
  <r>
    <n v="1296"/>
    <d v="2023-09-11T00:00:00"/>
    <x v="1"/>
    <s v="Olle"/>
    <s v="Sportkanalen"/>
    <s v="Tröja"/>
    <s v="Vit"/>
    <s v="Dam"/>
    <n v="173"/>
    <n v="61"/>
    <n v="10553"/>
  </r>
  <r>
    <n v="1298"/>
    <d v="2023-09-12T00:00:00"/>
    <x v="1"/>
    <s v="Maria"/>
    <s v="Stadiet"/>
    <s v="Byxor"/>
    <s v="Lila"/>
    <s v="Herr"/>
    <n v="8"/>
    <n v="220"/>
    <n v="1760"/>
  </r>
  <r>
    <n v="1300"/>
    <d v="2023-09-13T00:00:00"/>
    <x v="1"/>
    <s v="Olle"/>
    <s v="Stadiet"/>
    <s v="Linne"/>
    <s v="Blå"/>
    <s v="Herr"/>
    <n v="55"/>
    <n v="331"/>
    <n v="18205"/>
  </r>
  <r>
    <n v="1302"/>
    <d v="2023-09-15T00:00:00"/>
    <x v="1"/>
    <s v="Karin"/>
    <s v="Trainingcompagniet"/>
    <s v="Byxor"/>
    <s v="Svart"/>
    <s v="Herr"/>
    <n v="187"/>
    <n v="97"/>
    <n v="18139"/>
  </r>
  <r>
    <n v="1304"/>
    <d v="2023-09-16T00:00:00"/>
    <x v="1"/>
    <s v="Liam"/>
    <s v="Spartex"/>
    <s v="Shorts"/>
    <s v="Orange"/>
    <s v="Dam"/>
    <n v="19"/>
    <n v="269"/>
    <n v="5111"/>
  </r>
  <r>
    <n v="1305"/>
    <d v="2023-09-17T00:00:00"/>
    <x v="1"/>
    <s v="Liam"/>
    <s v="Sportkanalen"/>
    <s v="Byxor"/>
    <s v="Ljusgul"/>
    <s v="Dam"/>
    <n v="202"/>
    <n v="163"/>
    <n v="32926"/>
  </r>
  <r>
    <n v="1307"/>
    <d v="2023-09-18T00:00:00"/>
    <x v="2"/>
    <s v="Stefan"/>
    <s v="Sportkanalen"/>
    <s v="Tröja"/>
    <s v="Vit"/>
    <s v="Dam"/>
    <n v="220"/>
    <n v="270"/>
    <n v="59400"/>
  </r>
  <r>
    <n v="1308"/>
    <d v="2023-09-19T00:00:00"/>
    <x v="2"/>
    <s v="Olle"/>
    <s v="Sportkanalen"/>
    <s v="T-Shirt"/>
    <s v="Orange"/>
    <s v="Herr"/>
    <n v="43"/>
    <n v="346"/>
    <n v="14878"/>
  </r>
  <r>
    <n v="1309"/>
    <d v="2023-09-22T00:00:00"/>
    <x v="2"/>
    <s v="Stefan"/>
    <s v="Spartex"/>
    <s v="Linne"/>
    <s v="Grön"/>
    <s v="Herr"/>
    <n v="192"/>
    <n v="166"/>
    <n v="31872"/>
  </r>
  <r>
    <n v="1311"/>
    <d v="2023-09-23T00:00:00"/>
    <x v="2"/>
    <s v="Karin"/>
    <s v="Trainingcompagniet"/>
    <s v="Tröja"/>
    <s v="Röd"/>
    <s v="Dam"/>
    <n v="139"/>
    <n v="121"/>
    <n v="16819"/>
  </r>
  <r>
    <n v="1313"/>
    <d v="2023-09-24T00:00:00"/>
    <x v="3"/>
    <s v="Olle"/>
    <s v="Trainingcompagniet"/>
    <s v="Tröja"/>
    <s v="Mörkgrön"/>
    <s v="Dam"/>
    <n v="119"/>
    <n v="117"/>
    <n v="13923"/>
  </r>
  <r>
    <n v="1316"/>
    <d v="2023-09-25T00:00:00"/>
    <x v="3"/>
    <s v="Karin"/>
    <s v="Spartex"/>
    <s v="Byxor"/>
    <s v="Röd"/>
    <s v="Herr"/>
    <n v="47"/>
    <n v="332"/>
    <n v="15604"/>
  </r>
  <r>
    <n v="1318"/>
    <d v="2023-09-26T00:00:00"/>
    <x v="1"/>
    <s v="Liam"/>
    <s v="Sportkanalen"/>
    <s v="Shorts"/>
    <s v="Lila"/>
    <s v="Herr"/>
    <n v="250"/>
    <n v="53"/>
    <n v="13250"/>
  </r>
  <r>
    <n v="1320"/>
    <d v="2023-09-27T00:00:00"/>
    <x v="1"/>
    <s v="Karin"/>
    <s v="Sportkanalen"/>
    <s v="Byxor"/>
    <s v="Mörkgrön"/>
    <s v="Dam"/>
    <n v="158"/>
    <n v="139"/>
    <n v="21962"/>
  </r>
  <r>
    <n v="1321"/>
    <d v="2023-09-28T00:00:00"/>
    <x v="0"/>
    <s v="Liam"/>
    <s v="Sportkanalen"/>
    <s v="T-Shirt"/>
    <s v="Lila"/>
    <s v="Herr"/>
    <n v="18"/>
    <n v="340"/>
    <n v="6120"/>
  </r>
  <r>
    <n v="1323"/>
    <d v="2023-09-29T00:00:00"/>
    <x v="0"/>
    <s v="Karin"/>
    <s v="Spartex"/>
    <s v="Tröja"/>
    <s v="Blå"/>
    <s v="Dam"/>
    <n v="24"/>
    <n v="230"/>
    <n v="5520"/>
  </r>
  <r>
    <n v="1324"/>
    <d v="2023-10-01T00:00:00"/>
    <x v="2"/>
    <s v="Karin"/>
    <s v="Trainingcompagniet"/>
    <s v="Tröja"/>
    <s v="Grön"/>
    <s v="Dam"/>
    <n v="33"/>
    <n v="298"/>
    <n v="9834"/>
  </r>
  <r>
    <n v="1325"/>
    <d v="2023-10-03T00:00:00"/>
    <x v="1"/>
    <s v="Karin"/>
    <s v="Spartex"/>
    <s v="Linne"/>
    <s v="Lila"/>
    <s v="Herr"/>
    <n v="31"/>
    <n v="240"/>
    <n v="7440"/>
  </r>
  <r>
    <n v="1327"/>
    <d v="2023-10-05T00:00:00"/>
    <x v="3"/>
    <s v="Olle"/>
    <s v="Spartex"/>
    <s v="T-Shirt"/>
    <s v="Grön"/>
    <s v="Herr"/>
    <n v="152"/>
    <n v="177"/>
    <n v="26904"/>
  </r>
  <r>
    <n v="1328"/>
    <d v="2023-10-07T00:00:00"/>
    <x v="2"/>
    <s v="Liam"/>
    <s v="Stadiet"/>
    <s v="Tröja"/>
    <s v="Lila"/>
    <s v="Herr"/>
    <n v="99"/>
    <n v="309"/>
    <n v="30591"/>
  </r>
  <r>
    <n v="1329"/>
    <d v="2023-10-08T00:00:00"/>
    <x v="1"/>
    <s v="Liam"/>
    <s v="Sportkanalen"/>
    <s v="T-Shirt"/>
    <s v="Mörkröd"/>
    <s v="Herr"/>
    <n v="109"/>
    <n v="30"/>
    <n v="3270"/>
  </r>
  <r>
    <n v="1330"/>
    <d v="2023-10-09T00:00:00"/>
    <x v="3"/>
    <s v="Karin"/>
    <s v="Sportkanalen"/>
    <s v="Tröja"/>
    <s v="Vit"/>
    <s v="Dam"/>
    <n v="89"/>
    <n v="282"/>
    <n v="25098"/>
  </r>
  <r>
    <n v="1331"/>
    <d v="2023-10-11T00:00:00"/>
    <x v="1"/>
    <s v="Stefan"/>
    <s v="Trainingcompagniet"/>
    <s v="Byxor"/>
    <s v="Vit"/>
    <s v="Herr"/>
    <n v="209"/>
    <n v="140"/>
    <n v="29260"/>
  </r>
  <r>
    <n v="1333"/>
    <d v="2023-10-14T00:00:00"/>
    <x v="3"/>
    <s v="Stefan"/>
    <s v="Sportkanalen"/>
    <s v="Byxor"/>
    <s v="Ljusgul"/>
    <s v="Dam"/>
    <n v="12"/>
    <n v="290"/>
    <n v="3480"/>
  </r>
  <r>
    <n v="1335"/>
    <d v="2023-10-17T00:00:00"/>
    <x v="1"/>
    <s v="Olle"/>
    <s v="Sportkanalen"/>
    <s v="Tröja"/>
    <s v="Vit"/>
    <s v="Dam"/>
    <n v="215"/>
    <n v="61"/>
    <n v="13115"/>
  </r>
  <r>
    <n v="1340"/>
    <d v="2023-10-18T00:00:00"/>
    <x v="3"/>
    <s v="Stefan"/>
    <s v="Stadiet"/>
    <s v="Linne"/>
    <s v="Röd"/>
    <s v="Herr"/>
    <n v="203"/>
    <n v="179"/>
    <n v="36337"/>
  </r>
  <r>
    <n v="1342"/>
    <d v="2023-10-19T00:00:00"/>
    <x v="3"/>
    <s v="Stefan"/>
    <s v="Sportkanalen"/>
    <s v="Tröja"/>
    <s v="Grön"/>
    <s v="Herr"/>
    <n v="226"/>
    <n v="39"/>
    <n v="8814"/>
  </r>
  <r>
    <n v="1344"/>
    <d v="2023-10-20T00:00:00"/>
    <x v="2"/>
    <s v="Stefan"/>
    <s v="Stadiet"/>
    <s v="Shorts"/>
    <s v="Gul"/>
    <s v="Dam"/>
    <n v="64"/>
    <n v="301"/>
    <n v="19264"/>
  </r>
  <r>
    <n v="1349"/>
    <d v="2023-10-21T00:00:00"/>
    <x v="2"/>
    <s v="Olle"/>
    <s v="Stadiet"/>
    <s v="T-Shirt"/>
    <s v="Mörkgrön"/>
    <s v="Herr"/>
    <n v="98"/>
    <n v="181"/>
    <n v="17738"/>
  </r>
  <r>
    <n v="1352"/>
    <d v="2023-10-24T00:00:00"/>
    <x v="2"/>
    <s v="Karin"/>
    <s v="Spartex"/>
    <s v="Shorts"/>
    <s v="Vit"/>
    <s v="Dam"/>
    <n v="89"/>
    <n v="32"/>
    <n v="2848"/>
  </r>
  <r>
    <n v="1354"/>
    <d v="2023-10-25T00:00:00"/>
    <x v="2"/>
    <s v="Karin"/>
    <s v="Sportkanalen"/>
    <s v="Byxor"/>
    <s v="Gul"/>
    <s v="Herr"/>
    <n v="59"/>
    <n v="226"/>
    <n v="13334"/>
  </r>
  <r>
    <n v="1355"/>
    <d v="2023-10-26T00:00:00"/>
    <x v="0"/>
    <s v="Olle"/>
    <s v="Stadiet"/>
    <s v="T-Shirt"/>
    <s v="Grön"/>
    <s v="Herr"/>
    <n v="40"/>
    <n v="281"/>
    <n v="11240"/>
  </r>
  <r>
    <n v="1358"/>
    <d v="2023-10-27T00:00:00"/>
    <x v="0"/>
    <s v="Liam"/>
    <s v="Spartex"/>
    <s v="Byxor"/>
    <s v="Gul"/>
    <s v="Herr"/>
    <n v="152"/>
    <n v="253"/>
    <n v="38456"/>
  </r>
  <r>
    <n v="1359"/>
    <d v="2023-10-28T00:00:00"/>
    <x v="1"/>
    <s v="Karin"/>
    <s v="Spartex"/>
    <s v="T-Shirt"/>
    <s v="Grön"/>
    <s v="Dam"/>
    <n v="182"/>
    <n v="255"/>
    <n v="46410"/>
  </r>
  <r>
    <n v="1361"/>
    <d v="2023-10-30T00:00:00"/>
    <x v="0"/>
    <s v="Olle"/>
    <s v="Spartex"/>
    <s v="Tröja"/>
    <s v="Mörkröd"/>
    <s v="Dam"/>
    <n v="86"/>
    <n v="154"/>
    <n v="13244"/>
  </r>
  <r>
    <n v="1363"/>
    <d v="2023-10-31T00:00:00"/>
    <x v="0"/>
    <s v="Liam"/>
    <s v="Sportkanalen"/>
    <s v="Shorts"/>
    <s v="Vit"/>
    <s v="Herr"/>
    <n v="13"/>
    <n v="72"/>
    <n v="936"/>
  </r>
  <r>
    <n v="1364"/>
    <d v="2023-11-01T00:00:00"/>
    <x v="0"/>
    <s v="Liam"/>
    <s v="Trainingcompagniet"/>
    <s v="Shorts"/>
    <s v="Orange"/>
    <s v="Dam"/>
    <n v="13"/>
    <n v="294"/>
    <n v="3822"/>
  </r>
  <r>
    <n v="1365"/>
    <d v="2023-11-02T00:00:00"/>
    <x v="3"/>
    <s v="Olle"/>
    <s v="Trainingcompagniet"/>
    <s v="Byxor"/>
    <s v="Svart"/>
    <s v="Herr"/>
    <n v="10"/>
    <n v="172"/>
    <n v="1720"/>
  </r>
  <r>
    <n v="1367"/>
    <d v="2023-11-03T00:00:00"/>
    <x v="2"/>
    <s v="Olle"/>
    <s v="Sportkanalen"/>
    <s v="Shorts"/>
    <s v="Gul"/>
    <s v="Herr"/>
    <n v="226"/>
    <n v="304"/>
    <n v="68704"/>
  </r>
  <r>
    <n v="1369"/>
    <d v="2023-11-05T00:00:00"/>
    <x v="0"/>
    <s v="Olle"/>
    <s v="Trainingcompagniet"/>
    <s v="T-Shirt"/>
    <s v="Grön"/>
    <s v="Dam"/>
    <n v="187"/>
    <n v="151"/>
    <n v="28237"/>
  </r>
  <r>
    <n v="1371"/>
    <d v="2023-11-06T00:00:00"/>
    <x v="1"/>
    <s v="Stefan"/>
    <s v="Sportkanalen"/>
    <s v="Shorts"/>
    <s v="Mörkblå"/>
    <s v="Herr"/>
    <n v="149"/>
    <n v="32"/>
    <n v="4768"/>
  </r>
  <r>
    <n v="1373"/>
    <d v="2023-11-09T00:00:00"/>
    <x v="1"/>
    <s v="Karin"/>
    <s v="Spartex"/>
    <s v="T-Shirt"/>
    <s v="Orange"/>
    <s v="Herr"/>
    <n v="133"/>
    <n v="346"/>
    <n v="46018"/>
  </r>
  <r>
    <n v="1374"/>
    <d v="2023-11-13T00:00:00"/>
    <x v="3"/>
    <s v="Stefan"/>
    <s v="Stadiet"/>
    <s v="Byxor"/>
    <s v="Orange"/>
    <s v="Dam"/>
    <n v="38"/>
    <n v="104"/>
    <n v="3952"/>
  </r>
  <r>
    <n v="1379"/>
    <d v="2023-11-14T00:00:00"/>
    <x v="2"/>
    <s v="Karin"/>
    <s v="Spartex"/>
    <s v="Tröja"/>
    <s v="Blå"/>
    <s v="Herr"/>
    <n v="19"/>
    <n v="265"/>
    <n v="5035"/>
  </r>
  <r>
    <n v="1380"/>
    <d v="2023-11-15T00:00:00"/>
    <x v="0"/>
    <s v="Stefan"/>
    <s v="Trainingcompagniet"/>
    <s v="Shorts"/>
    <s v="Röd"/>
    <s v="Dam"/>
    <n v="200"/>
    <n v="225"/>
    <n v="45000"/>
  </r>
  <r>
    <n v="1381"/>
    <d v="2023-11-16T00:00:00"/>
    <x v="2"/>
    <s v="Liam"/>
    <s v="Sportkanalen"/>
    <s v="Tröja"/>
    <s v="Röd"/>
    <s v="Dam"/>
    <n v="49"/>
    <n v="222"/>
    <n v="10878"/>
  </r>
  <r>
    <n v="1383"/>
    <d v="2023-11-17T00:00:00"/>
    <x v="2"/>
    <s v="Karin"/>
    <s v="Sportkanalen"/>
    <s v="Tröja"/>
    <s v="Orange"/>
    <s v="Dam"/>
    <n v="45"/>
    <n v="291"/>
    <n v="13095"/>
  </r>
  <r>
    <n v="1384"/>
    <d v="2023-11-18T00:00:00"/>
    <x v="2"/>
    <s v="Karin"/>
    <s v="Trainingcompagniet"/>
    <s v="Tröja"/>
    <s v="Röd"/>
    <s v="Dam"/>
    <n v="18"/>
    <n v="165"/>
    <n v="2970"/>
  </r>
  <r>
    <n v="1386"/>
    <d v="2023-11-22T00:00:00"/>
    <x v="2"/>
    <s v="Liam"/>
    <s v="Spartex"/>
    <s v="Tröja"/>
    <s v="Röd"/>
    <s v="Dam"/>
    <n v="103"/>
    <n v="195"/>
    <n v="20085"/>
  </r>
  <r>
    <n v="1388"/>
    <d v="2023-11-23T00:00:00"/>
    <x v="1"/>
    <s v="Olle"/>
    <s v="Stadiet"/>
    <s v="Tröja"/>
    <s v="Vit"/>
    <s v="Dam"/>
    <n v="40"/>
    <n v="192"/>
    <n v="7680"/>
  </r>
  <r>
    <n v="1389"/>
    <d v="2023-11-24T00:00:00"/>
    <x v="3"/>
    <s v="Olle"/>
    <s v="Stadiet"/>
    <s v="Byxor"/>
    <s v="Mörkröd"/>
    <s v="Herr"/>
    <n v="19"/>
    <n v="298"/>
    <n v="5662"/>
  </r>
  <r>
    <n v="1390"/>
    <d v="2023-11-27T00:00:00"/>
    <x v="2"/>
    <s v="Olle"/>
    <s v="Sportkanalen"/>
    <s v="T-Shirt"/>
    <s v="Orange"/>
    <s v="Herr"/>
    <n v="114"/>
    <n v="346"/>
    <n v="39444"/>
  </r>
  <r>
    <n v="1391"/>
    <d v="2023-11-28T00:00:00"/>
    <x v="3"/>
    <s v="Stefan"/>
    <s v="Sportkanalen"/>
    <s v="T-Shirt"/>
    <s v="Orange"/>
    <s v="Herr"/>
    <n v="147"/>
    <n v="335"/>
    <n v="49245"/>
  </r>
  <r>
    <n v="1392"/>
    <d v="2023-11-29T00:00:00"/>
    <x v="3"/>
    <s v="Olle"/>
    <s v="Sportkanalen"/>
    <s v="Tröja"/>
    <s v="Mörkgrön"/>
    <s v="Dam"/>
    <n v="80"/>
    <n v="168"/>
    <n v="13440"/>
  </r>
  <r>
    <n v="1393"/>
    <d v="2023-11-30T00:00:00"/>
    <x v="1"/>
    <s v="Liam"/>
    <s v="Sportkanalen"/>
    <s v="Shorts"/>
    <s v="Lila"/>
    <s v="Herr"/>
    <n v="250"/>
    <n v="53"/>
    <n v="13250"/>
  </r>
  <r>
    <n v="1394"/>
    <d v="2023-12-01T00:00:00"/>
    <x v="2"/>
    <s v="Liam"/>
    <s v="Stadiet"/>
    <s v="Byxor"/>
    <s v="Vit"/>
    <s v="Herr"/>
    <n v="223"/>
    <n v="274"/>
    <n v="61102"/>
  </r>
  <r>
    <n v="1395"/>
    <d v="2023-12-03T00:00:00"/>
    <x v="2"/>
    <s v="Karin"/>
    <s v="Sportkanalen"/>
    <s v="Tröja"/>
    <s v="Röd"/>
    <s v="Herr"/>
    <n v="78"/>
    <n v="108"/>
    <n v="8424"/>
  </r>
  <r>
    <n v="1396"/>
    <d v="2023-12-04T00:00:00"/>
    <x v="3"/>
    <s v="Olle"/>
    <s v="Trainingcompagniet"/>
    <s v="Shorts"/>
    <s v="Mörkgrön"/>
    <s v="Dam"/>
    <n v="181"/>
    <n v="333"/>
    <n v="60273"/>
  </r>
  <r>
    <n v="1398"/>
    <d v="2023-12-06T00:00:00"/>
    <x v="0"/>
    <s v="Karin"/>
    <s v="Stadiet"/>
    <s v="Tröja"/>
    <s v="Mörkröd"/>
    <s v="Herr"/>
    <n v="129"/>
    <n v="112"/>
    <n v="14448"/>
  </r>
  <r>
    <n v="1404"/>
    <d v="2023-12-07T00:00:00"/>
    <x v="2"/>
    <s v="Olle"/>
    <s v="Stadiet"/>
    <s v="T-Shirt"/>
    <s v="Ljusgul"/>
    <s v="Dam"/>
    <n v="51"/>
    <n v="44"/>
    <n v="2244"/>
  </r>
  <r>
    <n v="1406"/>
    <d v="2023-12-08T00:00:00"/>
    <x v="3"/>
    <s v="Olle"/>
    <s v="Sportkanalen"/>
    <s v="Byxor"/>
    <s v="Röd"/>
    <s v="Herr"/>
    <n v="118"/>
    <n v="95"/>
    <n v="11210"/>
  </r>
  <r>
    <n v="1408"/>
    <d v="2023-12-09T00:00:00"/>
    <x v="0"/>
    <s v="Liam"/>
    <s v="Spartex"/>
    <s v="T-Shirt"/>
    <s v="Lila"/>
    <s v="Dam"/>
    <n v="222"/>
    <n v="44"/>
    <n v="9768"/>
  </r>
  <r>
    <n v="1409"/>
    <d v="2023-12-10T00:00:00"/>
    <x v="1"/>
    <s v="Karin"/>
    <s v="Trainingcompagniet"/>
    <s v="Byxor"/>
    <s v="Vit"/>
    <s v="Dam"/>
    <n v="118"/>
    <n v="335"/>
    <n v="39530"/>
  </r>
  <r>
    <n v="1410"/>
    <d v="2023-12-12T00:00:00"/>
    <x v="1"/>
    <s v="Karin"/>
    <s v="Spartex"/>
    <s v="Byxor"/>
    <s v="Orange"/>
    <s v="Dam"/>
    <n v="134"/>
    <n v="340"/>
    <n v="45560"/>
  </r>
  <r>
    <n v="1411"/>
    <d v="2023-12-13T00:00:00"/>
    <x v="3"/>
    <s v="Olle"/>
    <s v="Trainingcompagniet"/>
    <s v="Linne"/>
    <s v="Vit"/>
    <s v="Dam"/>
    <n v="177"/>
    <n v="332"/>
    <n v="58764"/>
  </r>
  <r>
    <n v="1412"/>
    <d v="2023-12-14T00:00:00"/>
    <x v="1"/>
    <s v="Karin"/>
    <s v="Spartex"/>
    <s v="Shorts"/>
    <s v="Grön"/>
    <s v="Dam"/>
    <n v="239"/>
    <n v="222"/>
    <n v="53058"/>
  </r>
  <r>
    <n v="1413"/>
    <d v="2023-12-15T00:00:00"/>
    <x v="0"/>
    <s v="Liam"/>
    <s v="Stadiet"/>
    <s v="Shorts"/>
    <s v="Orange"/>
    <s v="Dam"/>
    <n v="222"/>
    <n v="205"/>
    <n v="45510"/>
  </r>
  <r>
    <n v="1414"/>
    <d v="2023-12-17T00:00:00"/>
    <x v="0"/>
    <s v="Olle"/>
    <s v="Sportkanalen"/>
    <s v="Tröja"/>
    <s v="Mörkröd"/>
    <s v="Herr"/>
    <n v="83"/>
    <n v="147"/>
    <n v="12201"/>
  </r>
  <r>
    <n v="1415"/>
    <d v="2023-12-19T00:00:00"/>
    <x v="0"/>
    <s v="Liam"/>
    <s v="Trainingcompagniet"/>
    <s v="Byxor"/>
    <s v="Vit"/>
    <s v="Dam"/>
    <n v="211"/>
    <n v="208"/>
    <n v="43888"/>
  </r>
  <r>
    <n v="1416"/>
    <d v="2023-12-20T00:00:00"/>
    <x v="0"/>
    <s v="Karin"/>
    <s v="Sportkanalen"/>
    <s v="Shorts"/>
    <s v="Svart"/>
    <s v="Herr"/>
    <n v="38"/>
    <n v="64"/>
    <n v="2432"/>
  </r>
  <r>
    <n v="1418"/>
    <d v="2023-12-21T00:00:00"/>
    <x v="1"/>
    <s v="Karin"/>
    <s v="Trainingcompagniet"/>
    <s v="Shorts"/>
    <s v="Mörkröd"/>
    <s v="Dam"/>
    <n v="229"/>
    <n v="84"/>
    <n v="19236"/>
  </r>
  <r>
    <n v="1419"/>
    <d v="2023-12-22T00:00:00"/>
    <x v="3"/>
    <s v="Stefan"/>
    <s v="Trainingcompagniet"/>
    <s v="Tröja"/>
    <s v="Gul"/>
    <s v="Dam"/>
    <n v="136"/>
    <n v="129"/>
    <n v="17544"/>
  </r>
  <r>
    <n v="1420"/>
    <d v="2023-12-23T00:00:00"/>
    <x v="2"/>
    <s v="Olle"/>
    <s v="Sportkanalen"/>
    <s v="T-Shirt"/>
    <s v="Vit"/>
    <s v="Herr"/>
    <n v="58"/>
    <n v="36"/>
    <n v="2088"/>
  </r>
  <r>
    <n v="1422"/>
    <d v="2023-12-24T00:00:00"/>
    <x v="1"/>
    <s v="Liam"/>
    <s v="Sportkanalen"/>
    <s v="T-Shirt"/>
    <s v="Mörkblå"/>
    <s v="Dam"/>
    <n v="122"/>
    <n v="192"/>
    <n v="23424"/>
  </r>
  <r>
    <n v="1423"/>
    <d v="2023-12-25T00:00:00"/>
    <x v="0"/>
    <s v="Olle"/>
    <s v="Sportkanalen"/>
    <s v="Byxor"/>
    <s v="Mörkblå"/>
    <s v="Herr"/>
    <n v="60"/>
    <n v="80"/>
    <n v="4800"/>
  </r>
  <r>
    <n v="1425"/>
    <d v="2023-12-26T00:00:00"/>
    <x v="3"/>
    <s v="Olle"/>
    <s v="Stadiet"/>
    <s v="Shorts"/>
    <s v="Lila"/>
    <s v="Dam"/>
    <n v="206"/>
    <n v="172"/>
    <n v="35432"/>
  </r>
  <r>
    <n v="1426"/>
    <d v="2023-12-28T00:00:00"/>
    <x v="2"/>
    <s v="Stefan"/>
    <s v="Spartex"/>
    <s v="Byxor"/>
    <s v="Orange"/>
    <s v="Dam"/>
    <n v="53"/>
    <n v="259"/>
    <n v="13727"/>
  </r>
  <r>
    <n v="1430"/>
    <d v="2023-12-29T00:00:00"/>
    <x v="1"/>
    <s v="Liam"/>
    <s v="Sportkanalen"/>
    <s v="Shorts"/>
    <s v="Lila"/>
    <s v="Dam"/>
    <n v="126"/>
    <n v="338"/>
    <n v="42588"/>
  </r>
  <r>
    <n v="1432"/>
    <d v="2023-12-30T00:00:00"/>
    <x v="2"/>
    <s v="Maria"/>
    <s v="Trainingcompagniet"/>
    <s v="Tröja"/>
    <s v="Mörkblå"/>
    <s v="Herr"/>
    <n v="190"/>
    <n v="246"/>
    <n v="467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1B37BF-3779-46A9-A3B9-95C31ADB8508}" name="Pivottabell1" cacheId="574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 chartFormat="3">
  <location ref="B2:C7" firstHeaderRow="1" firstDataRow="1" firstDataCol="1"/>
  <pivotFields count="11">
    <pivotField compact="0" outline="0" showAll="0"/>
    <pivotField compact="0" numFmtId="14" outline="0" showAll="0"/>
    <pivotField axis="axisRow" compact="0" outline="0" showAll="0">
      <items count="5">
        <item x="2"/>
        <item x="1"/>
        <item x="0"/>
        <item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ma av Belopp" fld="10" baseField="0" baseItem="0" numFmtId="3"/>
  </dataFields>
  <chartFormats count="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D37BA3-EFDC-4076-8A67-871CAF307A9E}" name="Pivottabell2" cacheId="574" applyNumberFormats="0" applyBorderFormats="0" applyFontFormats="0" applyPatternFormats="0" applyAlignmentFormats="0" applyWidthHeightFormats="1" dataCaption="Värden" updatedVersion="8" minRefreshableVersion="3" useAutoFormatting="1" rowGrandTotals="0" colGrandTotals="0" itemPrintTitles="1" createdVersion="6" indent="0" outline="1" outlineData="1" multipleFieldFilters="0" chartFormat="1">
  <location ref="A1:D2" firstHeaderRow="1" firstDataRow="2" firstDataCol="0"/>
  <pivotFields count="11">
    <pivotField showAll="0"/>
    <pivotField numFmtId="14" showAll="0"/>
    <pivotField axis="axisCol" showAll="0">
      <items count="5">
        <item x="2"/>
        <item x="1"/>
        <item x="0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2"/>
  </colFields>
  <colItems count="4">
    <i>
      <x/>
    </i>
    <i>
      <x v="1"/>
    </i>
    <i>
      <x v="2"/>
    </i>
    <i>
      <x v="3"/>
    </i>
  </colItem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3346E92-5285-4BD7-AD48-E188F3746E00}" name="Pivottabell1" cacheId="566" applyNumberFormats="0" applyBorderFormats="0" applyFontFormats="0" applyPatternFormats="0" applyAlignmentFormats="0" applyWidthHeightFormats="1" dataCaption="Värden" updatedVersion="8" minRefreshableVersion="3" useAutoFormatting="1" rowGrandTotals="0" colGrandTotals="0" itemPrintTitles="1" createdVersion="6" indent="0" outline="1" outlineData="1" multipleFieldFilters="0" chartFormat="3">
  <location ref="A3:B9" firstHeaderRow="1" firstDataRow="1" firstDataCol="1"/>
  <pivotFields count="9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showAll="0"/>
    <pivotField axis="axisRow" showAll="0">
      <items count="7">
        <item x="3"/>
        <item x="4"/>
        <item x="5"/>
        <item x="0"/>
        <item x="2"/>
        <item x="1"/>
        <item t="default"/>
      </items>
    </pivotField>
    <pivotField showAll="0"/>
    <pivotField dataField="1" numFmtId="44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1"/>
        <item x="2"/>
        <item x="3"/>
        <item x="4"/>
        <item x="0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Summa av Ordersumma" fld="5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4DE4D0-5D86-4F5C-90EB-B79C19652E50}" name="Pivottabell1" cacheId="566" applyNumberFormats="0" applyBorderFormats="0" applyFontFormats="0" applyPatternFormats="0" applyAlignmentFormats="0" applyWidthHeightFormats="1" dataCaption="Värden" updatedVersion="8" minRefreshableVersion="3" useAutoFormatting="1" rowGrandTotals="0" colGrandTotals="0" itemPrintTitles="1" createdVersion="6" indent="0" outline="1" outlineData="1" multipleFieldFilters="0" chartFormat="2">
  <location ref="A3:B9" firstHeaderRow="1" firstDataRow="1" firstDataCol="1"/>
  <pivotFields count="9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showAll="0"/>
    <pivotField axis="axisRow" showAll="0">
      <items count="7">
        <item x="3"/>
        <item x="4"/>
        <item x="5"/>
        <item x="0"/>
        <item x="2"/>
        <item x="1"/>
        <item t="default"/>
      </items>
    </pivotField>
    <pivotField showAll="0"/>
    <pivotField dataField="1" numFmtId="44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1"/>
        <item x="2"/>
        <item x="3"/>
        <item x="4"/>
        <item x="0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Summa av Ordersumma" fld="5" baseField="0" baseItem="0"/>
  </dataFields>
  <chartFormats count="1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Land" xr10:uid="{18B84D0C-D29A-4363-8C58-C186614C577D}" sourceName="Land">
  <pivotTables>
    <pivotTable tabId="12" name="Pivottabell1"/>
    <pivotTable tabId="13" name="Pivottabell2"/>
  </pivotTables>
  <data>
    <tabular pivotCacheId="915965999">
      <items count="4">
        <i x="2" s="1"/>
        <i x="1" s="1"/>
        <i x="0" s="1"/>
        <i x="3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30FCA9A8-DF53-4C84-80A7-7970FD4441BC}" sourceName="Kund">
  <pivotTables>
    <pivotTable tabId="15" name="Pivottabell1"/>
  </pivotTables>
  <data>
    <tabular pivotCacheId="632022103">
      <items count="6">
        <i x="3" s="1"/>
        <i x="4" s="1"/>
        <i x="5" s="1"/>
        <i x="0" s="1"/>
        <i x="2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1" xr10:uid="{9D5117D5-55D1-47CA-AC52-2ABC0A75294F}" sourceName="Kund">
  <pivotTables>
    <pivotTable tabId="16" name="Pivottabell1"/>
  </pivotTables>
  <data>
    <tabular pivotCacheId="632022103">
      <items count="6">
        <i x="3" s="1"/>
        <i x="4" s="1"/>
        <i x="5" s="1"/>
        <i x="0" s="1"/>
        <i x="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Land" xr10:uid="{86049886-6118-4971-B4C1-4D9B37423B0D}" cache="Utsnitt_Land" caption="Land" columnCount="2" style="SlicerStyleDark1" rowHeight="225425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 1" xr10:uid="{2E9E90A6-1E18-4AC2-A480-F403B9759B14}" cache="Utsnitt_Kund" caption="Kund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7E5D780A-A395-4139-B303-0448094A3481}" cache="Utsnitt_Kund1" caption="Kund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0E5EB0-7F2D-4EF4-A005-2D8D57E6F62C}" name="Order_T" displayName="Order_T" ref="B2:L762" totalsRowShown="0" headerRowDxfId="12" dataDxfId="11">
  <autoFilter ref="B2:L762" xr:uid="{CE73F3C8-D7BF-4068-B2EF-425784727BE9}"/>
  <tableColumns count="11">
    <tableColumn id="1" xr3:uid="{0956595D-DB00-4C42-AD57-87FDA7900F36}" name="Ordernr" dataDxfId="10"/>
    <tableColumn id="2" xr3:uid="{AFE5C593-F280-4257-B580-16BB61F71603}" name="Datum" dataDxfId="9"/>
    <tableColumn id="3" xr3:uid="{E65BA94C-C6A9-493F-88A4-3E736C2CB482}" name="Land" dataDxfId="8"/>
    <tableColumn id="4" xr3:uid="{78FB251E-DC5E-44D0-BF06-4EE23A950DE4}" name="Säljare" dataDxfId="7"/>
    <tableColumn id="5" xr3:uid="{428C99DC-7DD4-44BE-9E99-368CEF13520B}" name="Kund" dataDxfId="6"/>
    <tableColumn id="6" xr3:uid="{3913ADAA-AB55-4A41-9320-4ED6925D6DD3}" name="Produkt" dataDxfId="5"/>
    <tableColumn id="7" xr3:uid="{CB62F30B-2DF2-410E-AB19-F09A513305E0}" name="Färg" dataDxfId="4"/>
    <tableColumn id="8" xr3:uid="{AEADB657-B365-4936-A37B-A610D39C214A}" name="Modell" dataDxfId="3"/>
    <tableColumn id="9" xr3:uid="{A820641C-3165-4339-8653-0653A804064B}" name="Antal" dataDxfId="2"/>
    <tableColumn id="10" xr3:uid="{FC53570C-2041-4DB6-8249-802AD6B400F2}" name="Pris" dataDxfId="1"/>
    <tableColumn id="11" xr3:uid="{12A213A4-D4EC-45DE-9259-7907758A658D}" name="Belopp" dataDxfId="0">
      <calculatedColumnFormula>J3*K3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0DC25-BC1B-494A-B1CA-28156387D24A}">
  <sheetPr>
    <tabColor theme="9" tint="0.39997558519241921"/>
  </sheetPr>
  <dimension ref="B2:C7"/>
  <sheetViews>
    <sheetView showGridLines="0" tabSelected="1" zoomScale="160" zoomScaleNormal="160" workbookViewId="0">
      <selection activeCell="C5" sqref="C5"/>
    </sheetView>
  </sheetViews>
  <sheetFormatPr defaultRowHeight="13.2" x14ac:dyDescent="0.25"/>
  <cols>
    <col min="1" max="1" width="2.88671875" customWidth="1"/>
    <col min="2" max="2" width="12.33203125" bestFit="1" customWidth="1"/>
    <col min="3" max="3" width="17.77734375" bestFit="1" customWidth="1"/>
    <col min="10" max="11" width="17.88671875" bestFit="1" customWidth="1"/>
    <col min="12" max="12" width="12.109375" bestFit="1" customWidth="1"/>
    <col min="13" max="13" width="17.88671875" bestFit="1" customWidth="1"/>
    <col min="14" max="14" width="12.109375" bestFit="1" customWidth="1"/>
  </cols>
  <sheetData>
    <row r="2" spans="2:3" x14ac:dyDescent="0.25">
      <c r="B2" s="11" t="s">
        <v>12</v>
      </c>
      <c r="C2" t="s">
        <v>43</v>
      </c>
    </row>
    <row r="3" spans="2:3" x14ac:dyDescent="0.25">
      <c r="B3" t="s">
        <v>26</v>
      </c>
      <c r="C3" s="10">
        <v>4482504</v>
      </c>
    </row>
    <row r="4" spans="2:3" x14ac:dyDescent="0.25">
      <c r="B4" t="s">
        <v>23</v>
      </c>
      <c r="C4" s="10">
        <v>4651225</v>
      </c>
    </row>
    <row r="5" spans="2:3" x14ac:dyDescent="0.25">
      <c r="B5" t="s">
        <v>16</v>
      </c>
      <c r="C5" s="10">
        <v>4793241</v>
      </c>
    </row>
    <row r="6" spans="2:3" x14ac:dyDescent="0.25">
      <c r="B6" t="s">
        <v>29</v>
      </c>
      <c r="C6" s="10">
        <v>5135889</v>
      </c>
    </row>
    <row r="7" spans="2:3" x14ac:dyDescent="0.25">
      <c r="B7" t="s">
        <v>44</v>
      </c>
      <c r="C7" s="10">
        <v>19062859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8840A-2DFB-4E85-AB01-A3601D1169A6}">
  <sheetPr>
    <tabColor theme="9" tint="0.39997558519241921"/>
  </sheetPr>
  <dimension ref="A1:D6"/>
  <sheetViews>
    <sheetView zoomScale="190" zoomScaleNormal="190" workbookViewId="0">
      <selection activeCell="A2" sqref="A2"/>
    </sheetView>
  </sheetViews>
  <sheetFormatPr defaultRowHeight="13.2" x14ac:dyDescent="0.25"/>
  <cols>
    <col min="1" max="1" width="17.21875" bestFit="1" customWidth="1"/>
    <col min="2" max="2" width="7.5546875" bestFit="1" customWidth="1"/>
    <col min="3" max="3" width="6.33203125" bestFit="1" customWidth="1"/>
    <col min="4" max="4" width="7.5546875" bestFit="1" customWidth="1"/>
  </cols>
  <sheetData>
    <row r="1" spans="1:4" x14ac:dyDescent="0.25">
      <c r="A1" s="11" t="s">
        <v>45</v>
      </c>
    </row>
    <row r="2" spans="1:4" x14ac:dyDescent="0.25">
      <c r="A2" t="s">
        <v>26</v>
      </c>
      <c r="B2" t="s">
        <v>23</v>
      </c>
      <c r="C2" t="s">
        <v>16</v>
      </c>
      <c r="D2" t="s">
        <v>29</v>
      </c>
    </row>
    <row r="5" spans="1:4" x14ac:dyDescent="0.25">
      <c r="A5" s="12" t="s">
        <v>46</v>
      </c>
    </row>
    <row r="6" spans="1:4" x14ac:dyDescent="0.25">
      <c r="A6" t="str">
        <f>_xlfn.TEXTJOIN(", ",,2:2)</f>
        <v>Danmark, Finland, Norge, Sverige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B2:X762"/>
  <sheetViews>
    <sheetView zoomScaleNormal="100" workbookViewId="0">
      <selection activeCell="C30" sqref="C30"/>
    </sheetView>
  </sheetViews>
  <sheetFormatPr defaultColWidth="10.44140625" defaultRowHeight="14.4" x14ac:dyDescent="0.3"/>
  <cols>
    <col min="1" max="1" width="2.88671875" style="6" customWidth="1"/>
    <col min="2" max="2" width="10.109375" style="9" customWidth="1"/>
    <col min="3" max="3" width="10.33203125" style="5" bestFit="1" customWidth="1"/>
    <col min="4" max="4" width="8.33203125" style="4" bestFit="1" customWidth="1"/>
    <col min="5" max="5" width="9.109375" style="4" customWidth="1"/>
    <col min="6" max="6" width="17" style="6" bestFit="1" customWidth="1"/>
    <col min="7" max="7" width="10.109375" style="6" customWidth="1"/>
    <col min="8" max="8" width="8.6640625" style="6" bestFit="1" customWidth="1"/>
    <col min="9" max="9" width="9.5546875" style="6" customWidth="1"/>
    <col min="10" max="10" width="7.88671875" style="4" customWidth="1"/>
    <col min="11" max="11" width="6.44140625" style="4" customWidth="1"/>
    <col min="12" max="12" width="9.44140625" style="6" customWidth="1"/>
    <col min="25" max="16384" width="10.44140625" style="6"/>
  </cols>
  <sheetData>
    <row r="2" spans="2:24" s="3" customFormat="1" ht="13.95" customHeight="1" x14ac:dyDescent="0.3">
      <c r="B2" s="1" t="s">
        <v>11</v>
      </c>
      <c r="C2" s="2" t="s">
        <v>0</v>
      </c>
      <c r="D2" s="1" t="s">
        <v>12</v>
      </c>
      <c r="E2" s="1" t="s">
        <v>2</v>
      </c>
      <c r="F2" s="1" t="s">
        <v>3</v>
      </c>
      <c r="G2" s="1" t="s">
        <v>4</v>
      </c>
      <c r="H2" s="1" t="s">
        <v>13</v>
      </c>
      <c r="I2" s="1" t="s">
        <v>14</v>
      </c>
      <c r="J2" s="1" t="s">
        <v>1</v>
      </c>
      <c r="K2" s="1" t="s">
        <v>15</v>
      </c>
      <c r="L2" s="1" t="s">
        <v>42</v>
      </c>
      <c r="M2"/>
      <c r="N2"/>
      <c r="O2"/>
      <c r="P2"/>
      <c r="Q2"/>
      <c r="R2"/>
      <c r="S2"/>
      <c r="T2"/>
      <c r="U2"/>
      <c r="V2"/>
      <c r="W2"/>
      <c r="X2"/>
    </row>
    <row r="3" spans="2:24" x14ac:dyDescent="0.3">
      <c r="B3" s="4">
        <v>101</v>
      </c>
      <c r="C3" s="5">
        <v>44198</v>
      </c>
      <c r="D3" s="4" t="s">
        <v>16</v>
      </c>
      <c r="E3" s="4" t="s">
        <v>17</v>
      </c>
      <c r="F3" s="4" t="s">
        <v>5</v>
      </c>
      <c r="G3" s="4" t="s">
        <v>18</v>
      </c>
      <c r="H3" s="4" t="s">
        <v>19</v>
      </c>
      <c r="I3" s="4" t="s">
        <v>7</v>
      </c>
      <c r="J3" s="4">
        <v>91</v>
      </c>
      <c r="K3" s="4">
        <v>101</v>
      </c>
      <c r="L3" s="4">
        <f t="shared" ref="L3:L66" si="0">J3*K3</f>
        <v>9191</v>
      </c>
    </row>
    <row r="4" spans="2:24" s="7" customFormat="1" x14ac:dyDescent="0.3">
      <c r="B4" s="4">
        <v>102</v>
      </c>
      <c r="C4" s="5">
        <v>44199</v>
      </c>
      <c r="D4" s="4" t="s">
        <v>16</v>
      </c>
      <c r="E4" s="4" t="s">
        <v>20</v>
      </c>
      <c r="F4" s="4" t="s">
        <v>10</v>
      </c>
      <c r="G4" s="4" t="s">
        <v>21</v>
      </c>
      <c r="H4" s="4" t="s">
        <v>22</v>
      </c>
      <c r="I4" s="4" t="s">
        <v>7</v>
      </c>
      <c r="J4" s="4">
        <v>186</v>
      </c>
      <c r="K4" s="4">
        <v>41</v>
      </c>
      <c r="L4" s="4">
        <f t="shared" si="0"/>
        <v>7626</v>
      </c>
      <c r="M4"/>
      <c r="N4"/>
      <c r="O4"/>
      <c r="P4"/>
      <c r="Q4"/>
      <c r="R4"/>
      <c r="S4"/>
      <c r="T4"/>
      <c r="U4"/>
      <c r="V4"/>
      <c r="W4"/>
      <c r="X4"/>
    </row>
    <row r="5" spans="2:24" s="7" customFormat="1" x14ac:dyDescent="0.3">
      <c r="B5" s="4">
        <v>103</v>
      </c>
      <c r="C5" s="5">
        <v>44200</v>
      </c>
      <c r="D5" s="4" t="s">
        <v>23</v>
      </c>
      <c r="E5" s="4" t="s">
        <v>17</v>
      </c>
      <c r="F5" s="4" t="s">
        <v>10</v>
      </c>
      <c r="G5" s="4" t="s">
        <v>24</v>
      </c>
      <c r="H5" s="4" t="s">
        <v>25</v>
      </c>
      <c r="I5" s="4" t="s">
        <v>6</v>
      </c>
      <c r="J5" s="4">
        <v>67</v>
      </c>
      <c r="K5" s="4">
        <v>346</v>
      </c>
      <c r="L5" s="4">
        <f t="shared" si="0"/>
        <v>23182</v>
      </c>
      <c r="M5"/>
      <c r="N5"/>
      <c r="O5"/>
      <c r="P5"/>
      <c r="Q5"/>
      <c r="R5"/>
      <c r="S5"/>
      <c r="T5"/>
      <c r="U5"/>
      <c r="V5"/>
      <c r="W5"/>
      <c r="X5"/>
    </row>
    <row r="6" spans="2:24" s="7" customFormat="1" x14ac:dyDescent="0.3">
      <c r="B6" s="4">
        <v>104</v>
      </c>
      <c r="C6" s="5">
        <v>44203</v>
      </c>
      <c r="D6" s="4" t="s">
        <v>26</v>
      </c>
      <c r="E6" s="4" t="s">
        <v>27</v>
      </c>
      <c r="F6" s="4" t="s">
        <v>10</v>
      </c>
      <c r="G6" s="4" t="s">
        <v>28</v>
      </c>
      <c r="H6" s="4" t="s">
        <v>19</v>
      </c>
      <c r="I6" s="4" t="s">
        <v>7</v>
      </c>
      <c r="J6" s="4">
        <v>216</v>
      </c>
      <c r="K6" s="4">
        <v>177</v>
      </c>
      <c r="L6" s="4">
        <f t="shared" si="0"/>
        <v>38232</v>
      </c>
      <c r="M6"/>
      <c r="N6"/>
      <c r="O6"/>
      <c r="P6"/>
      <c r="Q6"/>
      <c r="R6"/>
      <c r="S6"/>
      <c r="T6"/>
      <c r="U6"/>
      <c r="V6"/>
      <c r="W6"/>
      <c r="X6"/>
    </row>
    <row r="7" spans="2:24" s="7" customFormat="1" x14ac:dyDescent="0.3">
      <c r="B7" s="4">
        <v>106</v>
      </c>
      <c r="C7" s="5">
        <v>44205</v>
      </c>
      <c r="D7" s="4" t="s">
        <v>16</v>
      </c>
      <c r="E7" s="4" t="s">
        <v>20</v>
      </c>
      <c r="F7" s="4" t="s">
        <v>10</v>
      </c>
      <c r="G7" s="4" t="s">
        <v>21</v>
      </c>
      <c r="H7" s="4" t="s">
        <v>30</v>
      </c>
      <c r="I7" s="4" t="s">
        <v>7</v>
      </c>
      <c r="J7" s="4">
        <v>205</v>
      </c>
      <c r="K7" s="4">
        <v>294</v>
      </c>
      <c r="L7" s="4">
        <f t="shared" si="0"/>
        <v>60270</v>
      </c>
      <c r="M7"/>
      <c r="N7"/>
      <c r="O7"/>
      <c r="P7"/>
      <c r="Q7"/>
      <c r="R7"/>
      <c r="S7"/>
      <c r="T7"/>
      <c r="U7"/>
      <c r="V7"/>
      <c r="W7"/>
      <c r="X7"/>
    </row>
    <row r="8" spans="2:24" s="7" customFormat="1" x14ac:dyDescent="0.3">
      <c r="B8" s="4">
        <v>107</v>
      </c>
      <c r="C8" s="5">
        <v>44206</v>
      </c>
      <c r="D8" s="4" t="s">
        <v>23</v>
      </c>
      <c r="E8" s="4" t="s">
        <v>31</v>
      </c>
      <c r="F8" s="4" t="s">
        <v>5</v>
      </c>
      <c r="G8" s="4" t="s">
        <v>18</v>
      </c>
      <c r="H8" s="4" t="s">
        <v>22</v>
      </c>
      <c r="I8" s="4" t="s">
        <v>7</v>
      </c>
      <c r="J8" s="4">
        <v>22</v>
      </c>
      <c r="K8" s="4">
        <v>237</v>
      </c>
      <c r="L8" s="4">
        <f t="shared" si="0"/>
        <v>5214</v>
      </c>
      <c r="M8"/>
      <c r="N8"/>
      <c r="O8"/>
      <c r="P8"/>
      <c r="Q8"/>
      <c r="R8"/>
      <c r="S8"/>
      <c r="T8"/>
      <c r="U8"/>
      <c r="V8"/>
      <c r="W8"/>
      <c r="X8"/>
    </row>
    <row r="9" spans="2:24" s="7" customFormat="1" x14ac:dyDescent="0.3">
      <c r="B9" s="4">
        <v>108</v>
      </c>
      <c r="C9" s="5">
        <v>44207</v>
      </c>
      <c r="D9" s="4" t="s">
        <v>23</v>
      </c>
      <c r="E9" s="4" t="s">
        <v>32</v>
      </c>
      <c r="F9" s="4" t="s">
        <v>5</v>
      </c>
      <c r="G9" s="4" t="s">
        <v>24</v>
      </c>
      <c r="H9" s="4" t="s">
        <v>33</v>
      </c>
      <c r="I9" s="4" t="s">
        <v>6</v>
      </c>
      <c r="J9" s="4">
        <v>28</v>
      </c>
      <c r="K9" s="4">
        <v>287</v>
      </c>
      <c r="L9" s="4">
        <f t="shared" si="0"/>
        <v>8036</v>
      </c>
      <c r="M9"/>
      <c r="N9"/>
      <c r="O9"/>
      <c r="P9"/>
      <c r="Q9"/>
      <c r="R9"/>
      <c r="S9"/>
      <c r="T9"/>
      <c r="U9"/>
      <c r="V9"/>
      <c r="W9"/>
      <c r="X9"/>
    </row>
    <row r="10" spans="2:24" s="7" customFormat="1" x14ac:dyDescent="0.3">
      <c r="B10" s="4">
        <v>109</v>
      </c>
      <c r="C10" s="5">
        <v>44208</v>
      </c>
      <c r="D10" s="4" t="s">
        <v>26</v>
      </c>
      <c r="E10" s="4" t="s">
        <v>17</v>
      </c>
      <c r="F10" s="4" t="s">
        <v>8</v>
      </c>
      <c r="G10" s="4" t="s">
        <v>18</v>
      </c>
      <c r="H10" s="4" t="s">
        <v>33</v>
      </c>
      <c r="I10" s="4" t="s">
        <v>6</v>
      </c>
      <c r="J10" s="4">
        <v>90</v>
      </c>
      <c r="K10" s="4">
        <v>32</v>
      </c>
      <c r="L10" s="4">
        <f t="shared" si="0"/>
        <v>2880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s="7" customFormat="1" x14ac:dyDescent="0.3">
      <c r="B11" s="4">
        <v>110</v>
      </c>
      <c r="C11" s="5">
        <v>44209</v>
      </c>
      <c r="D11" s="4" t="s">
        <v>16</v>
      </c>
      <c r="E11" s="4" t="s">
        <v>17</v>
      </c>
      <c r="F11" s="4" t="s">
        <v>8</v>
      </c>
      <c r="G11" s="4" t="s">
        <v>21</v>
      </c>
      <c r="H11" s="4" t="s">
        <v>33</v>
      </c>
      <c r="I11" s="4" t="s">
        <v>6</v>
      </c>
      <c r="J11" s="4">
        <v>107</v>
      </c>
      <c r="K11" s="4">
        <v>320</v>
      </c>
      <c r="L11" s="4">
        <f t="shared" si="0"/>
        <v>34240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s="7" customFormat="1" x14ac:dyDescent="0.3">
      <c r="B12" s="4">
        <v>113</v>
      </c>
      <c r="C12" s="5">
        <v>44211</v>
      </c>
      <c r="D12" s="4" t="s">
        <v>29</v>
      </c>
      <c r="E12" s="4" t="s">
        <v>32</v>
      </c>
      <c r="F12" s="4" t="s">
        <v>8</v>
      </c>
      <c r="G12" s="4" t="s">
        <v>21</v>
      </c>
      <c r="H12" s="4" t="s">
        <v>19</v>
      </c>
      <c r="I12" s="4" t="s">
        <v>7</v>
      </c>
      <c r="J12" s="4">
        <v>17</v>
      </c>
      <c r="K12" s="4">
        <v>306</v>
      </c>
      <c r="L12" s="4">
        <f t="shared" si="0"/>
        <v>5202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s="7" customFormat="1" x14ac:dyDescent="0.3">
      <c r="B13" s="4">
        <v>114</v>
      </c>
      <c r="C13" s="5">
        <v>44213</v>
      </c>
      <c r="D13" s="4" t="s">
        <v>16</v>
      </c>
      <c r="E13" s="4" t="s">
        <v>20</v>
      </c>
      <c r="F13" s="4" t="s">
        <v>5</v>
      </c>
      <c r="G13" s="4" t="s">
        <v>35</v>
      </c>
      <c r="H13" s="4" t="s">
        <v>19</v>
      </c>
      <c r="I13" s="4" t="s">
        <v>7</v>
      </c>
      <c r="J13" s="4">
        <v>29</v>
      </c>
      <c r="K13" s="4">
        <v>78</v>
      </c>
      <c r="L13" s="4">
        <f t="shared" si="0"/>
        <v>2262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s="7" customFormat="1" x14ac:dyDescent="0.3">
      <c r="B14" s="4">
        <v>115</v>
      </c>
      <c r="C14" s="5">
        <v>44214</v>
      </c>
      <c r="D14" s="4" t="s">
        <v>26</v>
      </c>
      <c r="E14" s="4" t="s">
        <v>32</v>
      </c>
      <c r="F14" s="4" t="s">
        <v>9</v>
      </c>
      <c r="G14" s="4" t="s">
        <v>21</v>
      </c>
      <c r="H14" s="4" t="s">
        <v>36</v>
      </c>
      <c r="I14" s="4" t="s">
        <v>7</v>
      </c>
      <c r="J14" s="4">
        <v>185</v>
      </c>
      <c r="K14" s="4">
        <v>85</v>
      </c>
      <c r="L14" s="4">
        <f t="shared" si="0"/>
        <v>15725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s="7" customFormat="1" x14ac:dyDescent="0.3">
      <c r="B15" s="4">
        <v>116</v>
      </c>
      <c r="C15" s="5">
        <v>44215</v>
      </c>
      <c r="D15" s="4" t="s">
        <v>16</v>
      </c>
      <c r="E15" s="4" t="s">
        <v>32</v>
      </c>
      <c r="F15" s="4" t="s">
        <v>5</v>
      </c>
      <c r="G15" s="4" t="s">
        <v>28</v>
      </c>
      <c r="H15" s="4" t="s">
        <v>37</v>
      </c>
      <c r="I15" s="4" t="s">
        <v>6</v>
      </c>
      <c r="J15" s="4">
        <v>141</v>
      </c>
      <c r="K15" s="4">
        <v>287</v>
      </c>
      <c r="L15" s="4">
        <f t="shared" si="0"/>
        <v>40467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s="7" customFormat="1" x14ac:dyDescent="0.3">
      <c r="B16" s="4">
        <v>119</v>
      </c>
      <c r="C16" s="5">
        <v>44216</v>
      </c>
      <c r="D16" s="4" t="s">
        <v>29</v>
      </c>
      <c r="E16" s="4" t="s">
        <v>27</v>
      </c>
      <c r="F16" s="4" t="s">
        <v>9</v>
      </c>
      <c r="G16" s="4" t="s">
        <v>21</v>
      </c>
      <c r="H16" s="4" t="s">
        <v>39</v>
      </c>
      <c r="I16" s="4" t="s">
        <v>6</v>
      </c>
      <c r="J16" s="4">
        <v>53</v>
      </c>
      <c r="K16" s="4">
        <v>63</v>
      </c>
      <c r="L16" s="4">
        <f t="shared" si="0"/>
        <v>3339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s="7" customFormat="1" x14ac:dyDescent="0.3">
      <c r="B17" s="4">
        <v>121</v>
      </c>
      <c r="C17" s="5">
        <v>44219</v>
      </c>
      <c r="D17" s="4" t="s">
        <v>16</v>
      </c>
      <c r="E17" s="4" t="s">
        <v>20</v>
      </c>
      <c r="F17" s="4" t="s">
        <v>8</v>
      </c>
      <c r="G17" s="4" t="s">
        <v>18</v>
      </c>
      <c r="H17" s="4" t="s">
        <v>33</v>
      </c>
      <c r="I17" s="4" t="s">
        <v>6</v>
      </c>
      <c r="J17" s="4">
        <v>153</v>
      </c>
      <c r="K17" s="4">
        <v>300</v>
      </c>
      <c r="L17" s="4">
        <f t="shared" si="0"/>
        <v>45900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s="7" customFormat="1" x14ac:dyDescent="0.3">
      <c r="B18" s="4">
        <v>122</v>
      </c>
      <c r="C18" s="5">
        <v>44220</v>
      </c>
      <c r="D18" s="4" t="s">
        <v>29</v>
      </c>
      <c r="E18" s="4" t="s">
        <v>17</v>
      </c>
      <c r="F18" s="4" t="s">
        <v>8</v>
      </c>
      <c r="G18" s="4" t="s">
        <v>24</v>
      </c>
      <c r="H18" s="4" t="s">
        <v>25</v>
      </c>
      <c r="I18" s="4" t="s">
        <v>7</v>
      </c>
      <c r="J18" s="4">
        <v>114</v>
      </c>
      <c r="K18" s="4">
        <v>189</v>
      </c>
      <c r="L18" s="4">
        <f t="shared" si="0"/>
        <v>21546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s="7" customFormat="1" x14ac:dyDescent="0.3">
      <c r="B19" s="4">
        <v>124</v>
      </c>
      <c r="C19" s="5">
        <v>44223</v>
      </c>
      <c r="D19" s="4" t="s">
        <v>29</v>
      </c>
      <c r="E19" s="4" t="s">
        <v>32</v>
      </c>
      <c r="F19" s="4" t="s">
        <v>9</v>
      </c>
      <c r="G19" s="4" t="s">
        <v>21</v>
      </c>
      <c r="H19" s="4" t="s">
        <v>39</v>
      </c>
      <c r="I19" s="4" t="s">
        <v>6</v>
      </c>
      <c r="J19" s="4">
        <v>216</v>
      </c>
      <c r="K19" s="4">
        <v>302</v>
      </c>
      <c r="L19" s="4">
        <f t="shared" si="0"/>
        <v>65232</v>
      </c>
      <c r="M19"/>
      <c r="N19"/>
      <c r="O19"/>
      <c r="P19"/>
      <c r="Q19"/>
      <c r="R19"/>
      <c r="S19"/>
      <c r="T19"/>
      <c r="U19"/>
      <c r="V19"/>
      <c r="W19"/>
      <c r="X19"/>
    </row>
    <row r="20" spans="2:24" s="7" customFormat="1" x14ac:dyDescent="0.3">
      <c r="B20" s="4">
        <v>126</v>
      </c>
      <c r="C20" s="5">
        <v>44224</v>
      </c>
      <c r="D20" s="4" t="s">
        <v>16</v>
      </c>
      <c r="E20" s="4" t="s">
        <v>32</v>
      </c>
      <c r="F20" s="4" t="s">
        <v>5</v>
      </c>
      <c r="G20" s="4" t="s">
        <v>28</v>
      </c>
      <c r="H20" s="4" t="s">
        <v>36</v>
      </c>
      <c r="I20" s="4" t="s">
        <v>7</v>
      </c>
      <c r="J20" s="4">
        <v>174</v>
      </c>
      <c r="K20" s="4">
        <v>333</v>
      </c>
      <c r="L20" s="4">
        <f t="shared" si="0"/>
        <v>57942</v>
      </c>
      <c r="M20"/>
      <c r="N20"/>
      <c r="O20"/>
      <c r="P20"/>
      <c r="Q20"/>
      <c r="R20"/>
      <c r="S20"/>
      <c r="T20"/>
      <c r="U20"/>
      <c r="V20"/>
      <c r="W20"/>
      <c r="X20"/>
    </row>
    <row r="21" spans="2:24" s="7" customFormat="1" x14ac:dyDescent="0.3">
      <c r="B21" s="4">
        <v>127</v>
      </c>
      <c r="C21" s="5">
        <v>44225</v>
      </c>
      <c r="D21" s="4" t="s">
        <v>16</v>
      </c>
      <c r="E21" s="4" t="s">
        <v>17</v>
      </c>
      <c r="F21" s="4" t="s">
        <v>8</v>
      </c>
      <c r="G21" s="4" t="s">
        <v>24</v>
      </c>
      <c r="H21" s="4" t="s">
        <v>25</v>
      </c>
      <c r="I21" s="4" t="s">
        <v>6</v>
      </c>
      <c r="J21" s="4">
        <v>50</v>
      </c>
      <c r="K21" s="4">
        <v>319</v>
      </c>
      <c r="L21" s="4">
        <f t="shared" si="0"/>
        <v>15950</v>
      </c>
      <c r="M21"/>
      <c r="N21"/>
      <c r="O21"/>
      <c r="P21"/>
      <c r="Q21"/>
      <c r="R21"/>
      <c r="S21"/>
      <c r="T21"/>
      <c r="U21"/>
      <c r="V21"/>
      <c r="W21"/>
      <c r="X21"/>
    </row>
    <row r="22" spans="2:24" s="7" customFormat="1" x14ac:dyDescent="0.3">
      <c r="B22" s="4">
        <v>128</v>
      </c>
      <c r="C22" s="5">
        <v>44226</v>
      </c>
      <c r="D22" s="4" t="s">
        <v>16</v>
      </c>
      <c r="E22" s="4" t="s">
        <v>17</v>
      </c>
      <c r="F22" s="4" t="s">
        <v>8</v>
      </c>
      <c r="G22" s="4" t="s">
        <v>35</v>
      </c>
      <c r="H22" s="4" t="s">
        <v>22</v>
      </c>
      <c r="I22" s="4" t="s">
        <v>6</v>
      </c>
      <c r="J22" s="4">
        <v>52</v>
      </c>
      <c r="K22" s="4">
        <v>73</v>
      </c>
      <c r="L22" s="4">
        <f t="shared" si="0"/>
        <v>3796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s="7" customFormat="1" x14ac:dyDescent="0.3">
      <c r="B23" s="4">
        <v>131</v>
      </c>
      <c r="C23" s="5">
        <v>44227</v>
      </c>
      <c r="D23" s="4" t="s">
        <v>29</v>
      </c>
      <c r="E23" s="4" t="s">
        <v>32</v>
      </c>
      <c r="F23" s="4" t="s">
        <v>9</v>
      </c>
      <c r="G23" s="4" t="s">
        <v>18</v>
      </c>
      <c r="H23" s="4" t="s">
        <v>41</v>
      </c>
      <c r="I23" s="4" t="s">
        <v>7</v>
      </c>
      <c r="J23" s="4">
        <v>115</v>
      </c>
      <c r="K23" s="4">
        <v>190</v>
      </c>
      <c r="L23" s="4">
        <f t="shared" si="0"/>
        <v>21850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s="7" customFormat="1" x14ac:dyDescent="0.3">
      <c r="B24" s="4">
        <v>133</v>
      </c>
      <c r="C24" s="5">
        <v>44228</v>
      </c>
      <c r="D24" s="4" t="s">
        <v>23</v>
      </c>
      <c r="E24" s="4" t="s">
        <v>17</v>
      </c>
      <c r="F24" s="4" t="s">
        <v>10</v>
      </c>
      <c r="G24" s="4" t="s">
        <v>28</v>
      </c>
      <c r="H24" s="4" t="s">
        <v>38</v>
      </c>
      <c r="I24" s="4" t="s">
        <v>7</v>
      </c>
      <c r="J24" s="4">
        <v>6</v>
      </c>
      <c r="K24" s="4">
        <v>169</v>
      </c>
      <c r="L24" s="4">
        <f t="shared" si="0"/>
        <v>1014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s="7" customFormat="1" x14ac:dyDescent="0.3">
      <c r="B25" s="4">
        <v>134</v>
      </c>
      <c r="C25" s="5">
        <v>44230</v>
      </c>
      <c r="D25" s="4" t="s">
        <v>23</v>
      </c>
      <c r="E25" s="4" t="s">
        <v>32</v>
      </c>
      <c r="F25" s="4" t="s">
        <v>10</v>
      </c>
      <c r="G25" s="4" t="s">
        <v>24</v>
      </c>
      <c r="H25" s="4" t="s">
        <v>41</v>
      </c>
      <c r="I25" s="4" t="s">
        <v>6</v>
      </c>
      <c r="J25" s="4">
        <v>144</v>
      </c>
      <c r="K25" s="4">
        <v>298</v>
      </c>
      <c r="L25" s="4">
        <f t="shared" si="0"/>
        <v>42912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s="7" customFormat="1" x14ac:dyDescent="0.3">
      <c r="B26" s="4">
        <v>137</v>
      </c>
      <c r="C26" s="5">
        <v>44231</v>
      </c>
      <c r="D26" s="4" t="s">
        <v>26</v>
      </c>
      <c r="E26" s="4" t="s">
        <v>17</v>
      </c>
      <c r="F26" s="4" t="s">
        <v>8</v>
      </c>
      <c r="G26" s="4" t="s">
        <v>24</v>
      </c>
      <c r="H26" s="4" t="s">
        <v>40</v>
      </c>
      <c r="I26" s="4" t="s">
        <v>7</v>
      </c>
      <c r="J26" s="4">
        <v>229</v>
      </c>
      <c r="K26" s="4">
        <v>105</v>
      </c>
      <c r="L26" s="4">
        <f t="shared" si="0"/>
        <v>24045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s="7" customFormat="1" x14ac:dyDescent="0.3">
      <c r="B27" s="4">
        <v>138</v>
      </c>
      <c r="C27" s="5">
        <v>44234</v>
      </c>
      <c r="D27" s="4" t="s">
        <v>23</v>
      </c>
      <c r="E27" s="4" t="s">
        <v>17</v>
      </c>
      <c r="F27" s="4" t="s">
        <v>8</v>
      </c>
      <c r="G27" s="4" t="s">
        <v>21</v>
      </c>
      <c r="H27" s="4" t="s">
        <v>36</v>
      </c>
      <c r="I27" s="4" t="s">
        <v>7</v>
      </c>
      <c r="J27" s="4">
        <v>174</v>
      </c>
      <c r="K27" s="4">
        <v>169</v>
      </c>
      <c r="L27" s="4">
        <f t="shared" si="0"/>
        <v>29406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s="7" customFormat="1" x14ac:dyDescent="0.3">
      <c r="B28" s="4">
        <v>139</v>
      </c>
      <c r="C28" s="5">
        <v>44236</v>
      </c>
      <c r="D28" s="4" t="s">
        <v>16</v>
      </c>
      <c r="E28" s="4" t="s">
        <v>20</v>
      </c>
      <c r="F28" s="4" t="s">
        <v>8</v>
      </c>
      <c r="G28" s="4" t="s">
        <v>28</v>
      </c>
      <c r="H28" s="4" t="s">
        <v>19</v>
      </c>
      <c r="I28" s="4" t="s">
        <v>7</v>
      </c>
      <c r="J28" s="4">
        <v>48</v>
      </c>
      <c r="K28" s="4">
        <v>156</v>
      </c>
      <c r="L28" s="4">
        <f t="shared" si="0"/>
        <v>7488</v>
      </c>
      <c r="M28"/>
      <c r="N28"/>
      <c r="O28"/>
      <c r="P28"/>
      <c r="Q28"/>
      <c r="R28"/>
      <c r="S28"/>
      <c r="T28"/>
      <c r="U28"/>
      <c r="V28"/>
      <c r="W28"/>
      <c r="X28"/>
    </row>
    <row r="29" spans="2:24" s="7" customFormat="1" x14ac:dyDescent="0.3">
      <c r="B29" s="4">
        <v>142</v>
      </c>
      <c r="C29" s="5">
        <v>44237</v>
      </c>
      <c r="D29" s="4" t="s">
        <v>16</v>
      </c>
      <c r="E29" s="4" t="s">
        <v>32</v>
      </c>
      <c r="F29" s="4" t="s">
        <v>5</v>
      </c>
      <c r="G29" s="4" t="s">
        <v>28</v>
      </c>
      <c r="H29" s="4" t="s">
        <v>36</v>
      </c>
      <c r="I29" s="4" t="s">
        <v>6</v>
      </c>
      <c r="J29" s="4">
        <v>101</v>
      </c>
      <c r="K29" s="4">
        <v>83</v>
      </c>
      <c r="L29" s="4">
        <f t="shared" si="0"/>
        <v>8383</v>
      </c>
      <c r="M29"/>
      <c r="N29"/>
      <c r="O29"/>
      <c r="P29"/>
      <c r="Q29"/>
      <c r="R29"/>
      <c r="S29"/>
      <c r="T29"/>
      <c r="U29"/>
      <c r="V29"/>
      <c r="W29"/>
      <c r="X29"/>
    </row>
    <row r="30" spans="2:24" s="7" customFormat="1" x14ac:dyDescent="0.3">
      <c r="B30" s="4">
        <v>143</v>
      </c>
      <c r="C30" s="5">
        <v>44239</v>
      </c>
      <c r="D30" s="4" t="s">
        <v>26</v>
      </c>
      <c r="E30" s="4" t="s">
        <v>17</v>
      </c>
      <c r="F30" s="4" t="s">
        <v>10</v>
      </c>
      <c r="G30" s="4" t="s">
        <v>28</v>
      </c>
      <c r="H30" s="4" t="s">
        <v>36</v>
      </c>
      <c r="I30" s="4" t="s">
        <v>7</v>
      </c>
      <c r="J30" s="4">
        <v>69</v>
      </c>
      <c r="K30" s="4">
        <v>165</v>
      </c>
      <c r="L30" s="4">
        <f t="shared" si="0"/>
        <v>11385</v>
      </c>
      <c r="M30"/>
      <c r="N30"/>
      <c r="O30"/>
      <c r="P30"/>
      <c r="Q30"/>
      <c r="R30"/>
      <c r="S30"/>
      <c r="T30"/>
      <c r="U30"/>
      <c r="V30"/>
      <c r="W30"/>
      <c r="X30"/>
    </row>
    <row r="31" spans="2:24" s="7" customFormat="1" x14ac:dyDescent="0.3">
      <c r="B31" s="4">
        <v>144</v>
      </c>
      <c r="C31" s="5">
        <v>44241</v>
      </c>
      <c r="D31" s="4" t="s">
        <v>16</v>
      </c>
      <c r="E31" s="4" t="s">
        <v>32</v>
      </c>
      <c r="F31" s="4" t="s">
        <v>10</v>
      </c>
      <c r="G31" s="4" t="s">
        <v>18</v>
      </c>
      <c r="H31" s="4" t="s">
        <v>30</v>
      </c>
      <c r="I31" s="4" t="s">
        <v>7</v>
      </c>
      <c r="J31" s="4">
        <v>208</v>
      </c>
      <c r="K31" s="4">
        <v>226</v>
      </c>
      <c r="L31" s="4">
        <f t="shared" si="0"/>
        <v>47008</v>
      </c>
      <c r="M31"/>
      <c r="N31"/>
      <c r="O31"/>
      <c r="P31"/>
      <c r="Q31"/>
      <c r="R31"/>
      <c r="S31"/>
      <c r="T31"/>
      <c r="U31"/>
      <c r="V31"/>
      <c r="W31"/>
      <c r="X31"/>
    </row>
    <row r="32" spans="2:24" s="7" customFormat="1" x14ac:dyDescent="0.3">
      <c r="B32" s="4">
        <v>145</v>
      </c>
      <c r="C32" s="5">
        <v>44242</v>
      </c>
      <c r="D32" s="4" t="s">
        <v>16</v>
      </c>
      <c r="E32" s="4" t="s">
        <v>20</v>
      </c>
      <c r="F32" s="4" t="s">
        <v>10</v>
      </c>
      <c r="G32" s="4" t="s">
        <v>24</v>
      </c>
      <c r="H32" s="4" t="s">
        <v>36</v>
      </c>
      <c r="I32" s="4" t="s">
        <v>7</v>
      </c>
      <c r="J32" s="4">
        <v>156</v>
      </c>
      <c r="K32" s="4">
        <v>167</v>
      </c>
      <c r="L32" s="4">
        <f t="shared" si="0"/>
        <v>26052</v>
      </c>
      <c r="M32"/>
      <c r="N32"/>
      <c r="O32"/>
      <c r="P32"/>
      <c r="Q32"/>
      <c r="R32"/>
      <c r="S32"/>
      <c r="T32"/>
      <c r="U32"/>
      <c r="V32"/>
      <c r="W32"/>
      <c r="X32"/>
    </row>
    <row r="33" spans="2:24" s="7" customFormat="1" x14ac:dyDescent="0.3">
      <c r="B33" s="4">
        <v>146</v>
      </c>
      <c r="C33" s="5">
        <v>44243</v>
      </c>
      <c r="D33" s="4" t="s">
        <v>29</v>
      </c>
      <c r="E33" s="4" t="s">
        <v>32</v>
      </c>
      <c r="F33" s="4" t="s">
        <v>8</v>
      </c>
      <c r="G33" s="4" t="s">
        <v>21</v>
      </c>
      <c r="H33" s="4" t="s">
        <v>19</v>
      </c>
      <c r="I33" s="4" t="s">
        <v>7</v>
      </c>
      <c r="J33" s="4">
        <v>196</v>
      </c>
      <c r="K33" s="4">
        <v>306</v>
      </c>
      <c r="L33" s="4">
        <f t="shared" si="0"/>
        <v>59976</v>
      </c>
      <c r="M33"/>
      <c r="N33"/>
      <c r="O33"/>
      <c r="P33"/>
      <c r="Q33"/>
      <c r="R33"/>
      <c r="S33"/>
      <c r="T33"/>
      <c r="U33"/>
      <c r="V33"/>
      <c r="W33"/>
      <c r="X33"/>
    </row>
    <row r="34" spans="2:24" s="7" customFormat="1" x14ac:dyDescent="0.3">
      <c r="B34" s="4">
        <v>148</v>
      </c>
      <c r="C34" s="5">
        <v>44244</v>
      </c>
      <c r="D34" s="4" t="s">
        <v>29</v>
      </c>
      <c r="E34" s="4" t="s">
        <v>17</v>
      </c>
      <c r="F34" s="4" t="s">
        <v>9</v>
      </c>
      <c r="G34" s="4" t="s">
        <v>18</v>
      </c>
      <c r="H34" s="4" t="s">
        <v>40</v>
      </c>
      <c r="I34" s="4" t="s">
        <v>6</v>
      </c>
      <c r="J34" s="4">
        <v>18</v>
      </c>
      <c r="K34" s="4">
        <v>340</v>
      </c>
      <c r="L34" s="4">
        <f t="shared" si="0"/>
        <v>6120</v>
      </c>
      <c r="M34"/>
      <c r="N34"/>
      <c r="O34"/>
      <c r="P34"/>
      <c r="Q34"/>
      <c r="R34"/>
      <c r="S34"/>
      <c r="T34"/>
      <c r="U34"/>
      <c r="V34"/>
      <c r="W34"/>
      <c r="X34"/>
    </row>
    <row r="35" spans="2:24" s="7" customFormat="1" x14ac:dyDescent="0.3">
      <c r="B35" s="4">
        <v>150</v>
      </c>
      <c r="C35" s="5">
        <v>44245</v>
      </c>
      <c r="D35" s="4" t="s">
        <v>29</v>
      </c>
      <c r="E35" s="4" t="s">
        <v>32</v>
      </c>
      <c r="F35" s="4" t="s">
        <v>10</v>
      </c>
      <c r="G35" s="4" t="s">
        <v>18</v>
      </c>
      <c r="H35" s="4" t="s">
        <v>19</v>
      </c>
      <c r="I35" s="4" t="s">
        <v>7</v>
      </c>
      <c r="J35" s="4">
        <v>9</v>
      </c>
      <c r="K35" s="4">
        <v>71</v>
      </c>
      <c r="L35" s="4">
        <f t="shared" si="0"/>
        <v>639</v>
      </c>
      <c r="M35"/>
      <c r="N35"/>
      <c r="O35"/>
      <c r="P35"/>
      <c r="Q35"/>
      <c r="R35"/>
      <c r="S35"/>
      <c r="T35"/>
      <c r="U35"/>
      <c r="V35"/>
      <c r="W35"/>
      <c r="X35"/>
    </row>
    <row r="36" spans="2:24" s="7" customFormat="1" x14ac:dyDescent="0.3">
      <c r="B36" s="4">
        <v>152</v>
      </c>
      <c r="C36" s="5">
        <v>44246</v>
      </c>
      <c r="D36" s="4" t="s">
        <v>29</v>
      </c>
      <c r="E36" s="4" t="s">
        <v>32</v>
      </c>
      <c r="F36" s="4" t="s">
        <v>10</v>
      </c>
      <c r="G36" s="4" t="s">
        <v>28</v>
      </c>
      <c r="H36" s="4" t="s">
        <v>37</v>
      </c>
      <c r="I36" s="4" t="s">
        <v>6</v>
      </c>
      <c r="J36" s="4">
        <v>49</v>
      </c>
      <c r="K36" s="4">
        <v>106</v>
      </c>
      <c r="L36" s="4">
        <f t="shared" si="0"/>
        <v>5194</v>
      </c>
      <c r="M36"/>
      <c r="N36"/>
      <c r="O36"/>
      <c r="P36"/>
      <c r="Q36"/>
      <c r="R36"/>
      <c r="S36"/>
      <c r="T36"/>
      <c r="U36"/>
      <c r="V36"/>
      <c r="W36"/>
      <c r="X36"/>
    </row>
    <row r="37" spans="2:24" s="7" customFormat="1" x14ac:dyDescent="0.3">
      <c r="B37" s="4">
        <v>155</v>
      </c>
      <c r="C37" s="5">
        <v>44247</v>
      </c>
      <c r="D37" s="4" t="s">
        <v>29</v>
      </c>
      <c r="E37" s="4" t="s">
        <v>32</v>
      </c>
      <c r="F37" s="4" t="s">
        <v>5</v>
      </c>
      <c r="G37" s="4" t="s">
        <v>28</v>
      </c>
      <c r="H37" s="4" t="s">
        <v>36</v>
      </c>
      <c r="I37" s="4" t="s">
        <v>7</v>
      </c>
      <c r="J37" s="4">
        <v>205</v>
      </c>
      <c r="K37" s="4">
        <v>341</v>
      </c>
      <c r="L37" s="4">
        <f t="shared" si="0"/>
        <v>69905</v>
      </c>
      <c r="M37"/>
      <c r="N37"/>
      <c r="O37"/>
      <c r="P37"/>
      <c r="Q37"/>
      <c r="R37"/>
      <c r="S37"/>
      <c r="T37"/>
      <c r="U37"/>
      <c r="V37"/>
      <c r="W37"/>
      <c r="X37"/>
    </row>
    <row r="38" spans="2:24" s="7" customFormat="1" x14ac:dyDescent="0.3">
      <c r="B38" s="4">
        <v>156</v>
      </c>
      <c r="C38" s="5">
        <v>44248</v>
      </c>
      <c r="D38" s="4" t="s">
        <v>23</v>
      </c>
      <c r="E38" s="4" t="s">
        <v>17</v>
      </c>
      <c r="F38" s="4" t="s">
        <v>8</v>
      </c>
      <c r="G38" s="4" t="s">
        <v>21</v>
      </c>
      <c r="H38" s="4" t="s">
        <v>41</v>
      </c>
      <c r="I38" s="4" t="s">
        <v>7</v>
      </c>
      <c r="J38" s="4">
        <v>239</v>
      </c>
      <c r="K38" s="4">
        <v>222</v>
      </c>
      <c r="L38" s="4">
        <f t="shared" si="0"/>
        <v>53058</v>
      </c>
      <c r="M38"/>
      <c r="N38"/>
      <c r="O38"/>
      <c r="P38"/>
      <c r="Q38"/>
      <c r="R38"/>
      <c r="S38"/>
      <c r="T38"/>
      <c r="U38"/>
      <c r="V38"/>
      <c r="W38"/>
      <c r="X38"/>
    </row>
    <row r="39" spans="2:24" s="7" customFormat="1" x14ac:dyDescent="0.3">
      <c r="B39" s="4">
        <v>161</v>
      </c>
      <c r="C39" s="5">
        <v>44251</v>
      </c>
      <c r="D39" s="4" t="s">
        <v>26</v>
      </c>
      <c r="E39" s="4" t="s">
        <v>32</v>
      </c>
      <c r="F39" s="4" t="s">
        <v>5</v>
      </c>
      <c r="G39" s="4" t="s">
        <v>24</v>
      </c>
      <c r="H39" s="4" t="s">
        <v>40</v>
      </c>
      <c r="I39" s="4" t="s">
        <v>6</v>
      </c>
      <c r="J39" s="4">
        <v>169</v>
      </c>
      <c r="K39" s="4">
        <v>65</v>
      </c>
      <c r="L39" s="4">
        <f t="shared" si="0"/>
        <v>10985</v>
      </c>
      <c r="M39"/>
      <c r="N39"/>
      <c r="O39"/>
      <c r="P39"/>
      <c r="Q39"/>
      <c r="R39"/>
      <c r="S39"/>
      <c r="T39"/>
      <c r="U39"/>
      <c r="V39"/>
      <c r="W39"/>
      <c r="X39"/>
    </row>
    <row r="40" spans="2:24" s="7" customFormat="1" x14ac:dyDescent="0.3">
      <c r="B40" s="4">
        <v>164</v>
      </c>
      <c r="C40" s="5">
        <v>44252</v>
      </c>
      <c r="D40" s="4" t="s">
        <v>26</v>
      </c>
      <c r="E40" s="4" t="s">
        <v>32</v>
      </c>
      <c r="F40" s="4" t="s">
        <v>9</v>
      </c>
      <c r="G40" s="4" t="s">
        <v>21</v>
      </c>
      <c r="H40" s="4" t="s">
        <v>22</v>
      </c>
      <c r="I40" s="4" t="s">
        <v>6</v>
      </c>
      <c r="J40" s="4">
        <v>72</v>
      </c>
      <c r="K40" s="4">
        <v>31</v>
      </c>
      <c r="L40" s="4">
        <f t="shared" si="0"/>
        <v>2232</v>
      </c>
      <c r="M40"/>
      <c r="N40"/>
      <c r="O40"/>
      <c r="P40"/>
      <c r="Q40"/>
      <c r="R40"/>
      <c r="S40"/>
      <c r="T40"/>
      <c r="U40"/>
      <c r="V40"/>
      <c r="W40"/>
      <c r="X40"/>
    </row>
    <row r="41" spans="2:24" s="7" customFormat="1" x14ac:dyDescent="0.3">
      <c r="B41" s="4">
        <v>165</v>
      </c>
      <c r="C41" s="5">
        <v>44253</v>
      </c>
      <c r="D41" s="4" t="s">
        <v>23</v>
      </c>
      <c r="E41" s="4" t="s">
        <v>20</v>
      </c>
      <c r="F41" s="4" t="s">
        <v>9</v>
      </c>
      <c r="G41" s="4" t="s">
        <v>21</v>
      </c>
      <c r="H41" s="4" t="s">
        <v>22</v>
      </c>
      <c r="I41" s="4" t="s">
        <v>7</v>
      </c>
      <c r="J41" s="4">
        <v>65</v>
      </c>
      <c r="K41" s="4">
        <v>226</v>
      </c>
      <c r="L41" s="4">
        <f t="shared" si="0"/>
        <v>14690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s="7" customFormat="1" x14ac:dyDescent="0.3">
      <c r="B42" s="4">
        <v>167</v>
      </c>
      <c r="C42" s="5">
        <v>44254</v>
      </c>
      <c r="D42" s="4" t="s">
        <v>23</v>
      </c>
      <c r="E42" s="4" t="s">
        <v>20</v>
      </c>
      <c r="F42" s="4" t="s">
        <v>5</v>
      </c>
      <c r="G42" s="4" t="s">
        <v>21</v>
      </c>
      <c r="H42" s="4" t="s">
        <v>39</v>
      </c>
      <c r="I42" s="4" t="s">
        <v>7</v>
      </c>
      <c r="J42" s="4">
        <v>124</v>
      </c>
      <c r="K42" s="4">
        <v>176</v>
      </c>
      <c r="L42" s="4">
        <f t="shared" si="0"/>
        <v>21824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s="7" customFormat="1" x14ac:dyDescent="0.3">
      <c r="B43" s="4">
        <v>168</v>
      </c>
      <c r="C43" s="5">
        <v>44255</v>
      </c>
      <c r="D43" s="4" t="s">
        <v>23</v>
      </c>
      <c r="E43" s="4" t="s">
        <v>31</v>
      </c>
      <c r="F43" s="4" t="s">
        <v>5</v>
      </c>
      <c r="G43" s="4" t="s">
        <v>18</v>
      </c>
      <c r="H43" s="4" t="s">
        <v>25</v>
      </c>
      <c r="I43" s="4" t="s">
        <v>6</v>
      </c>
      <c r="J43" s="4">
        <v>110</v>
      </c>
      <c r="K43" s="4">
        <v>220</v>
      </c>
      <c r="L43" s="4">
        <f t="shared" si="0"/>
        <v>24200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s="7" customFormat="1" x14ac:dyDescent="0.3">
      <c r="B44" s="4">
        <v>170</v>
      </c>
      <c r="C44" s="5">
        <v>44257</v>
      </c>
      <c r="D44" s="4" t="s">
        <v>29</v>
      </c>
      <c r="E44" s="4" t="s">
        <v>27</v>
      </c>
      <c r="F44" s="4" t="s">
        <v>5</v>
      </c>
      <c r="G44" s="4" t="s">
        <v>21</v>
      </c>
      <c r="H44" s="4" t="s">
        <v>19</v>
      </c>
      <c r="I44" s="4" t="s">
        <v>7</v>
      </c>
      <c r="J44" s="4">
        <v>154</v>
      </c>
      <c r="K44" s="4">
        <v>311</v>
      </c>
      <c r="L44" s="4">
        <f t="shared" si="0"/>
        <v>47894</v>
      </c>
      <c r="M44"/>
      <c r="N44"/>
      <c r="O44"/>
      <c r="P44"/>
      <c r="Q44"/>
      <c r="R44"/>
      <c r="S44"/>
      <c r="T44"/>
      <c r="U44"/>
      <c r="V44"/>
      <c r="W44"/>
      <c r="X44"/>
    </row>
    <row r="45" spans="2:24" s="7" customFormat="1" x14ac:dyDescent="0.3">
      <c r="B45" s="4">
        <v>171</v>
      </c>
      <c r="C45" s="5">
        <v>44258</v>
      </c>
      <c r="D45" s="4" t="s">
        <v>16</v>
      </c>
      <c r="E45" s="4" t="s">
        <v>32</v>
      </c>
      <c r="F45" s="4" t="s">
        <v>5</v>
      </c>
      <c r="G45" s="4" t="s">
        <v>21</v>
      </c>
      <c r="H45" s="4" t="s">
        <v>40</v>
      </c>
      <c r="I45" s="4" t="s">
        <v>6</v>
      </c>
      <c r="J45" s="4">
        <v>241</v>
      </c>
      <c r="K45" s="4">
        <v>308</v>
      </c>
      <c r="L45" s="4">
        <f t="shared" si="0"/>
        <v>74228</v>
      </c>
      <c r="M45"/>
      <c r="N45"/>
      <c r="O45"/>
      <c r="P45"/>
      <c r="Q45"/>
      <c r="R45"/>
      <c r="S45"/>
      <c r="T45"/>
      <c r="U45"/>
      <c r="V45"/>
      <c r="W45"/>
      <c r="X45"/>
    </row>
    <row r="46" spans="2:24" s="7" customFormat="1" x14ac:dyDescent="0.3">
      <c r="B46" s="4">
        <v>172</v>
      </c>
      <c r="C46" s="5">
        <v>44259</v>
      </c>
      <c r="D46" s="4" t="s">
        <v>29</v>
      </c>
      <c r="E46" s="4" t="s">
        <v>32</v>
      </c>
      <c r="F46" s="4" t="s">
        <v>5</v>
      </c>
      <c r="G46" s="4" t="s">
        <v>18</v>
      </c>
      <c r="H46" s="4" t="s">
        <v>19</v>
      </c>
      <c r="I46" s="4" t="s">
        <v>7</v>
      </c>
      <c r="J46" s="4">
        <v>25</v>
      </c>
      <c r="K46" s="4">
        <v>143</v>
      </c>
      <c r="L46" s="4">
        <f t="shared" si="0"/>
        <v>3575</v>
      </c>
      <c r="M46"/>
      <c r="N46"/>
      <c r="O46"/>
      <c r="P46"/>
      <c r="Q46"/>
      <c r="R46"/>
      <c r="S46"/>
      <c r="T46"/>
      <c r="U46"/>
      <c r="V46"/>
      <c r="W46"/>
      <c r="X46"/>
    </row>
    <row r="47" spans="2:24" s="8" customFormat="1" x14ac:dyDescent="0.3">
      <c r="B47" s="4">
        <v>174</v>
      </c>
      <c r="C47" s="5">
        <v>44260</v>
      </c>
      <c r="D47" s="4" t="s">
        <v>29</v>
      </c>
      <c r="E47" s="4" t="s">
        <v>32</v>
      </c>
      <c r="F47" s="4" t="s">
        <v>10</v>
      </c>
      <c r="G47" s="4" t="s">
        <v>28</v>
      </c>
      <c r="H47" s="4" t="s">
        <v>34</v>
      </c>
      <c r="I47" s="4" t="s">
        <v>7</v>
      </c>
      <c r="J47" s="4">
        <v>119</v>
      </c>
      <c r="K47" s="4">
        <v>117</v>
      </c>
      <c r="L47" s="4">
        <f t="shared" si="0"/>
        <v>13923</v>
      </c>
      <c r="M47"/>
      <c r="N47"/>
      <c r="O47"/>
      <c r="P47"/>
      <c r="Q47"/>
      <c r="R47"/>
      <c r="S47"/>
      <c r="T47"/>
      <c r="U47"/>
      <c r="V47"/>
      <c r="W47"/>
      <c r="X47"/>
    </row>
    <row r="48" spans="2:24" s="7" customFormat="1" x14ac:dyDescent="0.3">
      <c r="B48" s="4">
        <v>175</v>
      </c>
      <c r="C48" s="5">
        <v>44261</v>
      </c>
      <c r="D48" s="4" t="s">
        <v>23</v>
      </c>
      <c r="E48" s="4" t="s">
        <v>20</v>
      </c>
      <c r="F48" s="4" t="s">
        <v>10</v>
      </c>
      <c r="G48" s="4" t="s">
        <v>21</v>
      </c>
      <c r="H48" s="4" t="s">
        <v>37</v>
      </c>
      <c r="I48" s="4" t="s">
        <v>6</v>
      </c>
      <c r="J48" s="4">
        <v>193</v>
      </c>
      <c r="K48" s="4">
        <v>243</v>
      </c>
      <c r="L48" s="4">
        <f t="shared" si="0"/>
        <v>46899</v>
      </c>
      <c r="M48"/>
      <c r="N48"/>
      <c r="O48"/>
      <c r="P48"/>
      <c r="Q48"/>
      <c r="R48"/>
      <c r="S48"/>
      <c r="T48"/>
      <c r="U48"/>
      <c r="V48"/>
      <c r="W48"/>
      <c r="X48"/>
    </row>
    <row r="49" spans="2:24" s="7" customFormat="1" x14ac:dyDescent="0.3">
      <c r="B49" s="4">
        <v>177</v>
      </c>
      <c r="C49" s="5">
        <v>44262</v>
      </c>
      <c r="D49" s="4" t="s">
        <v>26</v>
      </c>
      <c r="E49" s="4" t="s">
        <v>20</v>
      </c>
      <c r="F49" s="4" t="s">
        <v>5</v>
      </c>
      <c r="G49" s="4" t="s">
        <v>24</v>
      </c>
      <c r="H49" s="4" t="s">
        <v>19</v>
      </c>
      <c r="I49" s="4" t="s">
        <v>7</v>
      </c>
      <c r="J49" s="4">
        <v>247</v>
      </c>
      <c r="K49" s="4">
        <v>219</v>
      </c>
      <c r="L49" s="4">
        <f t="shared" si="0"/>
        <v>54093</v>
      </c>
      <c r="M49"/>
      <c r="N49"/>
      <c r="O49"/>
      <c r="P49"/>
      <c r="Q49"/>
      <c r="R49"/>
      <c r="S49"/>
      <c r="T49"/>
      <c r="U49"/>
      <c r="V49"/>
      <c r="W49"/>
      <c r="X49"/>
    </row>
    <row r="50" spans="2:24" s="8" customFormat="1" x14ac:dyDescent="0.3">
      <c r="B50" s="4">
        <v>178</v>
      </c>
      <c r="C50" s="5">
        <v>44264</v>
      </c>
      <c r="D50" s="4" t="s">
        <v>29</v>
      </c>
      <c r="E50" s="4" t="s">
        <v>27</v>
      </c>
      <c r="F50" s="4" t="s">
        <v>9</v>
      </c>
      <c r="G50" s="4" t="s">
        <v>28</v>
      </c>
      <c r="H50" s="4" t="s">
        <v>41</v>
      </c>
      <c r="I50" s="4" t="s">
        <v>6</v>
      </c>
      <c r="J50" s="4">
        <v>237</v>
      </c>
      <c r="K50" s="4">
        <v>39</v>
      </c>
      <c r="L50" s="4">
        <f t="shared" si="0"/>
        <v>9243</v>
      </c>
      <c r="M50"/>
      <c r="N50"/>
      <c r="O50"/>
      <c r="P50"/>
      <c r="Q50"/>
      <c r="R50"/>
      <c r="S50"/>
      <c r="T50"/>
      <c r="U50"/>
      <c r="V50"/>
      <c r="W50"/>
      <c r="X50"/>
    </row>
    <row r="51" spans="2:24" s="7" customFormat="1" x14ac:dyDescent="0.3">
      <c r="B51" s="4">
        <v>179</v>
      </c>
      <c r="C51" s="5">
        <v>44265</v>
      </c>
      <c r="D51" s="4" t="s">
        <v>26</v>
      </c>
      <c r="E51" s="4" t="s">
        <v>27</v>
      </c>
      <c r="F51" s="4" t="s">
        <v>8</v>
      </c>
      <c r="G51" s="4" t="s">
        <v>28</v>
      </c>
      <c r="H51" s="4" t="s">
        <v>34</v>
      </c>
      <c r="I51" s="4" t="s">
        <v>6</v>
      </c>
      <c r="J51" s="4">
        <v>119</v>
      </c>
      <c r="K51" s="4">
        <v>202</v>
      </c>
      <c r="L51" s="4">
        <f t="shared" si="0"/>
        <v>24038</v>
      </c>
      <c r="M51"/>
      <c r="N51"/>
      <c r="O51"/>
      <c r="P51"/>
      <c r="Q51"/>
      <c r="R51"/>
      <c r="S51"/>
      <c r="T51"/>
      <c r="U51"/>
      <c r="V51"/>
      <c r="W51"/>
      <c r="X51"/>
    </row>
    <row r="52" spans="2:24" s="7" customFormat="1" x14ac:dyDescent="0.3">
      <c r="B52" s="4">
        <v>180</v>
      </c>
      <c r="C52" s="5">
        <v>44266</v>
      </c>
      <c r="D52" s="4" t="s">
        <v>26</v>
      </c>
      <c r="E52" s="4" t="s">
        <v>27</v>
      </c>
      <c r="F52" s="4" t="s">
        <v>9</v>
      </c>
      <c r="G52" s="4" t="s">
        <v>24</v>
      </c>
      <c r="H52" s="4" t="s">
        <v>30</v>
      </c>
      <c r="I52" s="4" t="s">
        <v>6</v>
      </c>
      <c r="J52" s="4">
        <v>112</v>
      </c>
      <c r="K52" s="4">
        <v>123</v>
      </c>
      <c r="L52" s="4">
        <f t="shared" si="0"/>
        <v>13776</v>
      </c>
      <c r="M52"/>
      <c r="N52"/>
      <c r="O52"/>
      <c r="P52"/>
      <c r="Q52"/>
      <c r="R52"/>
      <c r="S52"/>
      <c r="T52"/>
      <c r="U52"/>
      <c r="V52"/>
      <c r="W52"/>
      <c r="X52"/>
    </row>
    <row r="53" spans="2:24" x14ac:dyDescent="0.3">
      <c r="B53" s="4">
        <v>182</v>
      </c>
      <c r="C53" s="5">
        <v>44268</v>
      </c>
      <c r="D53" s="4" t="s">
        <v>26</v>
      </c>
      <c r="E53" s="4" t="s">
        <v>32</v>
      </c>
      <c r="F53" s="4" t="s">
        <v>9</v>
      </c>
      <c r="G53" s="4" t="s">
        <v>18</v>
      </c>
      <c r="H53" s="4" t="s">
        <v>36</v>
      </c>
      <c r="I53" s="4" t="s">
        <v>7</v>
      </c>
      <c r="J53" s="4">
        <v>166</v>
      </c>
      <c r="K53" s="4">
        <v>286</v>
      </c>
      <c r="L53" s="4">
        <f t="shared" si="0"/>
        <v>47476</v>
      </c>
    </row>
    <row r="54" spans="2:24" x14ac:dyDescent="0.3">
      <c r="B54" s="4">
        <v>183</v>
      </c>
      <c r="C54" s="5">
        <v>44270</v>
      </c>
      <c r="D54" s="4" t="s">
        <v>23</v>
      </c>
      <c r="E54" s="4" t="s">
        <v>32</v>
      </c>
      <c r="F54" s="4" t="s">
        <v>8</v>
      </c>
      <c r="G54" s="4" t="s">
        <v>18</v>
      </c>
      <c r="H54" s="4" t="s">
        <v>39</v>
      </c>
      <c r="I54" s="4" t="s">
        <v>7</v>
      </c>
      <c r="J54" s="4">
        <v>235</v>
      </c>
      <c r="K54" s="4">
        <v>310</v>
      </c>
      <c r="L54" s="4">
        <f t="shared" si="0"/>
        <v>72850</v>
      </c>
    </row>
    <row r="55" spans="2:24" x14ac:dyDescent="0.3">
      <c r="B55" s="4">
        <v>187</v>
      </c>
      <c r="C55" s="5">
        <v>44272</v>
      </c>
      <c r="D55" s="4" t="s">
        <v>26</v>
      </c>
      <c r="E55" s="4" t="s">
        <v>27</v>
      </c>
      <c r="F55" s="4" t="s">
        <v>9</v>
      </c>
      <c r="G55" s="4" t="s">
        <v>21</v>
      </c>
      <c r="H55" s="4" t="s">
        <v>25</v>
      </c>
      <c r="I55" s="4" t="s">
        <v>7</v>
      </c>
      <c r="J55" s="4">
        <v>172</v>
      </c>
      <c r="K55" s="4">
        <v>80</v>
      </c>
      <c r="L55" s="4">
        <f t="shared" si="0"/>
        <v>13760</v>
      </c>
    </row>
    <row r="56" spans="2:24" x14ac:dyDescent="0.3">
      <c r="B56" s="4">
        <v>188</v>
      </c>
      <c r="C56" s="5">
        <v>44273</v>
      </c>
      <c r="D56" s="4" t="s">
        <v>26</v>
      </c>
      <c r="E56" s="4" t="s">
        <v>20</v>
      </c>
      <c r="F56" s="4" t="s">
        <v>10</v>
      </c>
      <c r="G56" s="4" t="s">
        <v>24</v>
      </c>
      <c r="H56" s="4" t="s">
        <v>22</v>
      </c>
      <c r="I56" s="4" t="s">
        <v>6</v>
      </c>
      <c r="J56" s="4">
        <v>58</v>
      </c>
      <c r="K56" s="4">
        <v>51</v>
      </c>
      <c r="L56" s="4">
        <f t="shared" si="0"/>
        <v>2958</v>
      </c>
    </row>
    <row r="57" spans="2:24" x14ac:dyDescent="0.3">
      <c r="B57" s="4">
        <v>191</v>
      </c>
      <c r="C57" s="5">
        <v>44274</v>
      </c>
      <c r="D57" s="4" t="s">
        <v>23</v>
      </c>
      <c r="E57" s="4" t="s">
        <v>20</v>
      </c>
      <c r="F57" s="4" t="s">
        <v>8</v>
      </c>
      <c r="G57" s="4" t="s">
        <v>24</v>
      </c>
      <c r="H57" s="4" t="s">
        <v>38</v>
      </c>
      <c r="I57" s="4" t="s">
        <v>6</v>
      </c>
      <c r="J57" s="4">
        <v>141</v>
      </c>
      <c r="K57" s="4">
        <v>309</v>
      </c>
      <c r="L57" s="4">
        <f t="shared" si="0"/>
        <v>43569</v>
      </c>
    </row>
    <row r="58" spans="2:24" x14ac:dyDescent="0.3">
      <c r="B58" s="4">
        <v>192</v>
      </c>
      <c r="C58" s="5">
        <v>44275</v>
      </c>
      <c r="D58" s="4" t="s">
        <v>23</v>
      </c>
      <c r="E58" s="4" t="s">
        <v>20</v>
      </c>
      <c r="F58" s="4" t="s">
        <v>8</v>
      </c>
      <c r="G58" s="4" t="s">
        <v>24</v>
      </c>
      <c r="H58" s="4" t="s">
        <v>38</v>
      </c>
      <c r="I58" s="4" t="s">
        <v>6</v>
      </c>
      <c r="J58" s="4">
        <v>141</v>
      </c>
      <c r="K58" s="4">
        <v>309</v>
      </c>
      <c r="L58" s="4">
        <f t="shared" si="0"/>
        <v>43569</v>
      </c>
    </row>
    <row r="59" spans="2:24" x14ac:dyDescent="0.3">
      <c r="B59" s="4">
        <v>193</v>
      </c>
      <c r="C59" s="5">
        <v>44276</v>
      </c>
      <c r="D59" s="4" t="s">
        <v>23</v>
      </c>
      <c r="E59" s="4" t="s">
        <v>20</v>
      </c>
      <c r="F59" s="4" t="s">
        <v>10</v>
      </c>
      <c r="G59" s="4" t="s">
        <v>28</v>
      </c>
      <c r="H59" s="4" t="s">
        <v>39</v>
      </c>
      <c r="I59" s="4" t="s">
        <v>7</v>
      </c>
      <c r="J59" s="4">
        <v>160</v>
      </c>
      <c r="K59" s="4">
        <v>350</v>
      </c>
      <c r="L59" s="4">
        <f t="shared" si="0"/>
        <v>56000</v>
      </c>
    </row>
    <row r="60" spans="2:24" x14ac:dyDescent="0.3">
      <c r="B60" s="4">
        <v>194</v>
      </c>
      <c r="C60" s="5">
        <v>44277</v>
      </c>
      <c r="D60" s="4" t="s">
        <v>26</v>
      </c>
      <c r="E60" s="4" t="s">
        <v>17</v>
      </c>
      <c r="F60" s="4" t="s">
        <v>9</v>
      </c>
      <c r="G60" s="4" t="s">
        <v>18</v>
      </c>
      <c r="H60" s="4" t="s">
        <v>19</v>
      </c>
      <c r="I60" s="4" t="s">
        <v>6</v>
      </c>
      <c r="J60" s="4">
        <v>204</v>
      </c>
      <c r="K60" s="4">
        <v>226</v>
      </c>
      <c r="L60" s="4">
        <f t="shared" si="0"/>
        <v>46104</v>
      </c>
    </row>
    <row r="61" spans="2:24" x14ac:dyDescent="0.3">
      <c r="B61" s="4">
        <v>195</v>
      </c>
      <c r="C61" s="5">
        <v>44279</v>
      </c>
      <c r="D61" s="4" t="s">
        <v>26</v>
      </c>
      <c r="E61" s="4" t="s">
        <v>27</v>
      </c>
      <c r="F61" s="4" t="s">
        <v>8</v>
      </c>
      <c r="G61" s="4" t="s">
        <v>24</v>
      </c>
      <c r="H61" s="4" t="s">
        <v>38</v>
      </c>
      <c r="I61" s="4" t="s">
        <v>7</v>
      </c>
      <c r="J61" s="4">
        <v>93</v>
      </c>
      <c r="K61" s="4">
        <v>167</v>
      </c>
      <c r="L61" s="4">
        <f t="shared" si="0"/>
        <v>15531</v>
      </c>
    </row>
    <row r="62" spans="2:24" x14ac:dyDescent="0.3">
      <c r="B62" s="4">
        <v>197</v>
      </c>
      <c r="C62" s="5">
        <v>44280</v>
      </c>
      <c r="D62" s="4" t="s">
        <v>23</v>
      </c>
      <c r="E62" s="4" t="s">
        <v>27</v>
      </c>
      <c r="F62" s="4" t="s">
        <v>10</v>
      </c>
      <c r="G62" s="4" t="s">
        <v>28</v>
      </c>
      <c r="H62" s="4" t="s">
        <v>38</v>
      </c>
      <c r="I62" s="4" t="s">
        <v>6</v>
      </c>
      <c r="J62" s="4">
        <v>191</v>
      </c>
      <c r="K62" s="4">
        <v>330</v>
      </c>
      <c r="L62" s="4">
        <f t="shared" si="0"/>
        <v>63030</v>
      </c>
    </row>
    <row r="63" spans="2:24" x14ac:dyDescent="0.3">
      <c r="B63" s="4">
        <v>199</v>
      </c>
      <c r="C63" s="5">
        <v>44281</v>
      </c>
      <c r="D63" s="4" t="s">
        <v>16</v>
      </c>
      <c r="E63" s="4" t="s">
        <v>20</v>
      </c>
      <c r="F63" s="4" t="s">
        <v>8</v>
      </c>
      <c r="G63" s="4" t="s">
        <v>24</v>
      </c>
      <c r="H63" s="4" t="s">
        <v>38</v>
      </c>
      <c r="I63" s="4" t="s">
        <v>6</v>
      </c>
      <c r="J63" s="4">
        <v>67</v>
      </c>
      <c r="K63" s="4">
        <v>301</v>
      </c>
      <c r="L63" s="4">
        <f t="shared" si="0"/>
        <v>20167</v>
      </c>
    </row>
    <row r="64" spans="2:24" x14ac:dyDescent="0.3">
      <c r="B64" s="4">
        <v>200</v>
      </c>
      <c r="C64" s="5">
        <v>44282</v>
      </c>
      <c r="D64" s="4" t="s">
        <v>23</v>
      </c>
      <c r="E64" s="4" t="s">
        <v>27</v>
      </c>
      <c r="F64" s="4" t="s">
        <v>10</v>
      </c>
      <c r="G64" s="4" t="s">
        <v>28</v>
      </c>
      <c r="H64" s="4" t="s">
        <v>33</v>
      </c>
      <c r="I64" s="4" t="s">
        <v>7</v>
      </c>
      <c r="J64" s="4">
        <v>30</v>
      </c>
      <c r="K64" s="4">
        <v>291</v>
      </c>
      <c r="L64" s="4">
        <f t="shared" si="0"/>
        <v>8730</v>
      </c>
    </row>
    <row r="65" spans="2:24" x14ac:dyDescent="0.3">
      <c r="B65" s="4">
        <v>201</v>
      </c>
      <c r="C65" s="5">
        <v>44283</v>
      </c>
      <c r="D65" s="4" t="s">
        <v>23</v>
      </c>
      <c r="E65" s="4" t="s">
        <v>20</v>
      </c>
      <c r="F65" s="4" t="s">
        <v>8</v>
      </c>
      <c r="G65" s="4" t="s">
        <v>24</v>
      </c>
      <c r="H65" s="4" t="s">
        <v>36</v>
      </c>
      <c r="I65" s="4" t="s">
        <v>7</v>
      </c>
      <c r="J65" s="4">
        <v>123</v>
      </c>
      <c r="K65" s="4">
        <v>126</v>
      </c>
      <c r="L65" s="4">
        <f t="shared" si="0"/>
        <v>15498</v>
      </c>
    </row>
    <row r="66" spans="2:24" x14ac:dyDescent="0.3">
      <c r="B66" s="4">
        <v>202</v>
      </c>
      <c r="C66" s="5">
        <v>44285</v>
      </c>
      <c r="D66" s="4" t="s">
        <v>23</v>
      </c>
      <c r="E66" s="4" t="s">
        <v>32</v>
      </c>
      <c r="F66" s="4" t="s">
        <v>8</v>
      </c>
      <c r="G66" s="4" t="s">
        <v>24</v>
      </c>
      <c r="H66" s="4" t="s">
        <v>36</v>
      </c>
      <c r="I66" s="4" t="s">
        <v>7</v>
      </c>
      <c r="J66" s="4">
        <v>192</v>
      </c>
      <c r="K66" s="4">
        <v>187</v>
      </c>
      <c r="L66" s="4">
        <f t="shared" si="0"/>
        <v>35904</v>
      </c>
    </row>
    <row r="67" spans="2:24" s="8" customFormat="1" x14ac:dyDescent="0.3">
      <c r="B67" s="4">
        <v>206</v>
      </c>
      <c r="C67" s="5">
        <v>44286</v>
      </c>
      <c r="D67" s="4" t="s">
        <v>16</v>
      </c>
      <c r="E67" s="4" t="s">
        <v>32</v>
      </c>
      <c r="F67" s="4" t="s">
        <v>8</v>
      </c>
      <c r="G67" s="4" t="s">
        <v>21</v>
      </c>
      <c r="H67" s="4" t="s">
        <v>36</v>
      </c>
      <c r="I67" s="4" t="s">
        <v>7</v>
      </c>
      <c r="J67" s="4">
        <v>166</v>
      </c>
      <c r="K67" s="4">
        <v>93</v>
      </c>
      <c r="L67" s="4">
        <f t="shared" ref="L67:L130" si="1">J67*K67</f>
        <v>15438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s="7" customFormat="1" x14ac:dyDescent="0.3">
      <c r="B68" s="4">
        <v>207</v>
      </c>
      <c r="C68" s="5">
        <v>44287</v>
      </c>
      <c r="D68" s="4" t="s">
        <v>26</v>
      </c>
      <c r="E68" s="4" t="s">
        <v>20</v>
      </c>
      <c r="F68" s="4" t="s">
        <v>5</v>
      </c>
      <c r="G68" s="4" t="s">
        <v>18</v>
      </c>
      <c r="H68" s="4" t="s">
        <v>30</v>
      </c>
      <c r="I68" s="4" t="s">
        <v>7</v>
      </c>
      <c r="J68" s="4">
        <v>210</v>
      </c>
      <c r="K68" s="4">
        <v>94</v>
      </c>
      <c r="L68" s="4">
        <f t="shared" si="1"/>
        <v>19740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s="7" customFormat="1" x14ac:dyDescent="0.3">
      <c r="B69" s="4">
        <v>209</v>
      </c>
      <c r="C69" s="5">
        <v>44288</v>
      </c>
      <c r="D69" s="4" t="s">
        <v>29</v>
      </c>
      <c r="E69" s="4" t="s">
        <v>32</v>
      </c>
      <c r="F69" s="4" t="s">
        <v>5</v>
      </c>
      <c r="G69" s="4" t="s">
        <v>24</v>
      </c>
      <c r="H69" s="4" t="s">
        <v>39</v>
      </c>
      <c r="I69" s="4" t="s">
        <v>7</v>
      </c>
      <c r="J69" s="4">
        <v>38</v>
      </c>
      <c r="K69" s="4">
        <v>263</v>
      </c>
      <c r="L69" s="4">
        <f t="shared" si="1"/>
        <v>9994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s="7" customFormat="1" x14ac:dyDescent="0.3">
      <c r="B70" s="4">
        <v>211</v>
      </c>
      <c r="C70" s="5">
        <v>44290</v>
      </c>
      <c r="D70" s="4" t="s">
        <v>26</v>
      </c>
      <c r="E70" s="4" t="s">
        <v>20</v>
      </c>
      <c r="F70" s="4" t="s">
        <v>5</v>
      </c>
      <c r="G70" s="4" t="s">
        <v>21</v>
      </c>
      <c r="H70" s="4" t="s">
        <v>39</v>
      </c>
      <c r="I70" s="4" t="s">
        <v>6</v>
      </c>
      <c r="J70" s="4">
        <v>199</v>
      </c>
      <c r="K70" s="4">
        <v>202</v>
      </c>
      <c r="L70" s="4">
        <f t="shared" si="1"/>
        <v>40198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s="7" customFormat="1" x14ac:dyDescent="0.3">
      <c r="B71" s="4">
        <v>212</v>
      </c>
      <c r="C71" s="5">
        <v>44291</v>
      </c>
      <c r="D71" s="4" t="s">
        <v>26</v>
      </c>
      <c r="E71" s="4" t="s">
        <v>27</v>
      </c>
      <c r="F71" s="4" t="s">
        <v>5</v>
      </c>
      <c r="G71" s="4" t="s">
        <v>21</v>
      </c>
      <c r="H71" s="4" t="s">
        <v>33</v>
      </c>
      <c r="I71" s="4" t="s">
        <v>7</v>
      </c>
      <c r="J71" s="4">
        <v>191</v>
      </c>
      <c r="K71" s="4">
        <v>239</v>
      </c>
      <c r="L71" s="4">
        <f t="shared" si="1"/>
        <v>45649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s="7" customFormat="1" x14ac:dyDescent="0.3">
      <c r="B72" s="4">
        <v>214</v>
      </c>
      <c r="C72" s="5">
        <v>44292</v>
      </c>
      <c r="D72" s="4" t="s">
        <v>26</v>
      </c>
      <c r="E72" s="4" t="s">
        <v>27</v>
      </c>
      <c r="F72" s="4" t="s">
        <v>5</v>
      </c>
      <c r="G72" s="4" t="s">
        <v>18</v>
      </c>
      <c r="H72" s="4" t="s">
        <v>38</v>
      </c>
      <c r="I72" s="4" t="s">
        <v>7</v>
      </c>
      <c r="J72" s="4">
        <v>133</v>
      </c>
      <c r="K72" s="4">
        <v>328</v>
      </c>
      <c r="L72" s="4">
        <f t="shared" si="1"/>
        <v>43624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s="7" customFormat="1" x14ac:dyDescent="0.3">
      <c r="B73" s="4">
        <v>219</v>
      </c>
      <c r="C73" s="5">
        <v>44294</v>
      </c>
      <c r="D73" s="4" t="s">
        <v>29</v>
      </c>
      <c r="E73" s="4" t="s">
        <v>32</v>
      </c>
      <c r="F73" s="4" t="s">
        <v>10</v>
      </c>
      <c r="G73" s="4" t="s">
        <v>35</v>
      </c>
      <c r="H73" s="4" t="s">
        <v>25</v>
      </c>
      <c r="I73" s="4" t="s">
        <v>7</v>
      </c>
      <c r="J73" s="4">
        <v>5</v>
      </c>
      <c r="K73" s="4">
        <v>227</v>
      </c>
      <c r="L73" s="4">
        <f t="shared" si="1"/>
        <v>1135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s="7" customFormat="1" x14ac:dyDescent="0.3">
      <c r="B74" s="4">
        <v>222</v>
      </c>
      <c r="C74" s="5">
        <v>44295</v>
      </c>
      <c r="D74" s="4" t="s">
        <v>23</v>
      </c>
      <c r="E74" s="4" t="s">
        <v>32</v>
      </c>
      <c r="F74" s="4" t="s">
        <v>8</v>
      </c>
      <c r="G74" s="4" t="s">
        <v>28</v>
      </c>
      <c r="H74" s="4" t="s">
        <v>25</v>
      </c>
      <c r="I74" s="4" t="s">
        <v>6</v>
      </c>
      <c r="J74" s="4">
        <v>199</v>
      </c>
      <c r="K74" s="4">
        <v>68</v>
      </c>
      <c r="L74" s="4">
        <f t="shared" si="1"/>
        <v>13532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s="7" customFormat="1" x14ac:dyDescent="0.3">
      <c r="B75" s="4">
        <v>225</v>
      </c>
      <c r="C75" s="5">
        <v>44296</v>
      </c>
      <c r="D75" s="4" t="s">
        <v>29</v>
      </c>
      <c r="E75" s="4" t="s">
        <v>32</v>
      </c>
      <c r="F75" s="4" t="s">
        <v>9</v>
      </c>
      <c r="G75" s="4" t="s">
        <v>24</v>
      </c>
      <c r="H75" s="4" t="s">
        <v>33</v>
      </c>
      <c r="I75" s="4" t="s">
        <v>6</v>
      </c>
      <c r="J75" s="4">
        <v>89</v>
      </c>
      <c r="K75" s="4">
        <v>56</v>
      </c>
      <c r="L75" s="4">
        <f t="shared" si="1"/>
        <v>4984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s="7" customFormat="1" x14ac:dyDescent="0.3">
      <c r="B76" s="4">
        <v>230</v>
      </c>
      <c r="C76" s="5">
        <v>44297</v>
      </c>
      <c r="D76" s="4" t="s">
        <v>26</v>
      </c>
      <c r="E76" s="4" t="s">
        <v>27</v>
      </c>
      <c r="F76" s="4" t="s">
        <v>10</v>
      </c>
      <c r="G76" s="4" t="s">
        <v>21</v>
      </c>
      <c r="H76" s="4" t="s">
        <v>36</v>
      </c>
      <c r="I76" s="4" t="s">
        <v>7</v>
      </c>
      <c r="J76" s="4">
        <v>81</v>
      </c>
      <c r="K76" s="4">
        <v>142</v>
      </c>
      <c r="L76" s="4">
        <f t="shared" si="1"/>
        <v>11502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s="7" customFormat="1" x14ac:dyDescent="0.3">
      <c r="B77" s="4">
        <v>232</v>
      </c>
      <c r="C77" s="5">
        <v>44299</v>
      </c>
      <c r="D77" s="4" t="s">
        <v>29</v>
      </c>
      <c r="E77" s="4" t="s">
        <v>32</v>
      </c>
      <c r="F77" s="4" t="s">
        <v>10</v>
      </c>
      <c r="G77" s="4" t="s">
        <v>18</v>
      </c>
      <c r="H77" s="4" t="s">
        <v>30</v>
      </c>
      <c r="I77" s="4" t="s">
        <v>6</v>
      </c>
      <c r="J77" s="4">
        <v>184</v>
      </c>
      <c r="K77" s="4">
        <v>170</v>
      </c>
      <c r="L77" s="4">
        <f t="shared" si="1"/>
        <v>31280</v>
      </c>
      <c r="M77"/>
      <c r="N77"/>
      <c r="O77"/>
      <c r="P77"/>
      <c r="Q77"/>
      <c r="R77"/>
      <c r="S77"/>
      <c r="T77"/>
      <c r="U77"/>
      <c r="V77"/>
      <c r="W77"/>
      <c r="X77"/>
    </row>
    <row r="78" spans="2:24" s="7" customFormat="1" x14ac:dyDescent="0.3">
      <c r="B78" s="4">
        <v>236</v>
      </c>
      <c r="C78" s="5">
        <v>44302</v>
      </c>
      <c r="D78" s="4" t="s">
        <v>29</v>
      </c>
      <c r="E78" s="4" t="s">
        <v>27</v>
      </c>
      <c r="F78" s="4" t="s">
        <v>10</v>
      </c>
      <c r="G78" s="4" t="s">
        <v>28</v>
      </c>
      <c r="H78" s="4" t="s">
        <v>40</v>
      </c>
      <c r="I78" s="4" t="s">
        <v>7</v>
      </c>
      <c r="J78" s="4">
        <v>8</v>
      </c>
      <c r="K78" s="4">
        <v>145</v>
      </c>
      <c r="L78" s="4">
        <f t="shared" si="1"/>
        <v>1160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s="7" customFormat="1" x14ac:dyDescent="0.3">
      <c r="B79" s="4">
        <v>237</v>
      </c>
      <c r="C79" s="5">
        <v>44304</v>
      </c>
      <c r="D79" s="4" t="s">
        <v>16</v>
      </c>
      <c r="E79" s="4" t="s">
        <v>20</v>
      </c>
      <c r="F79" s="4" t="s">
        <v>5</v>
      </c>
      <c r="G79" s="4" t="s">
        <v>35</v>
      </c>
      <c r="H79" s="4" t="s">
        <v>19</v>
      </c>
      <c r="I79" s="4" t="s">
        <v>7</v>
      </c>
      <c r="J79" s="4">
        <v>29</v>
      </c>
      <c r="K79" s="4">
        <v>78</v>
      </c>
      <c r="L79" s="4">
        <f t="shared" si="1"/>
        <v>2262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s="7" customFormat="1" x14ac:dyDescent="0.3">
      <c r="B80" s="4">
        <v>239</v>
      </c>
      <c r="C80" s="5">
        <v>44305</v>
      </c>
      <c r="D80" s="4" t="s">
        <v>23</v>
      </c>
      <c r="E80" s="4" t="s">
        <v>20</v>
      </c>
      <c r="F80" s="4" t="s">
        <v>5</v>
      </c>
      <c r="G80" s="4" t="s">
        <v>28</v>
      </c>
      <c r="H80" s="4" t="s">
        <v>33</v>
      </c>
      <c r="I80" s="4" t="s">
        <v>6</v>
      </c>
      <c r="J80" s="4">
        <v>14</v>
      </c>
      <c r="K80" s="4">
        <v>31</v>
      </c>
      <c r="L80" s="4">
        <f t="shared" si="1"/>
        <v>434</v>
      </c>
      <c r="M80"/>
      <c r="N80"/>
      <c r="O80"/>
      <c r="P80"/>
      <c r="Q80"/>
      <c r="R80"/>
      <c r="S80"/>
      <c r="T80"/>
      <c r="U80"/>
      <c r="V80"/>
      <c r="W80"/>
      <c r="X80"/>
    </row>
    <row r="81" spans="2:24" s="7" customFormat="1" x14ac:dyDescent="0.3">
      <c r="B81" s="4">
        <v>242</v>
      </c>
      <c r="C81" s="5">
        <v>44306</v>
      </c>
      <c r="D81" s="4" t="s">
        <v>26</v>
      </c>
      <c r="E81" s="4" t="s">
        <v>27</v>
      </c>
      <c r="F81" s="4" t="s">
        <v>5</v>
      </c>
      <c r="G81" s="4" t="s">
        <v>24</v>
      </c>
      <c r="H81" s="4" t="s">
        <v>19</v>
      </c>
      <c r="I81" s="4" t="s">
        <v>7</v>
      </c>
      <c r="J81" s="4">
        <v>230</v>
      </c>
      <c r="K81" s="4">
        <v>224</v>
      </c>
      <c r="L81" s="4">
        <f t="shared" si="1"/>
        <v>51520</v>
      </c>
      <c r="M81"/>
      <c r="N81"/>
      <c r="O81"/>
      <c r="P81"/>
      <c r="Q81"/>
      <c r="R81"/>
      <c r="S81"/>
      <c r="T81"/>
      <c r="U81"/>
      <c r="V81"/>
      <c r="W81"/>
      <c r="X81"/>
    </row>
    <row r="82" spans="2:24" s="7" customFormat="1" x14ac:dyDescent="0.3">
      <c r="B82" s="4">
        <v>243</v>
      </c>
      <c r="C82" s="5">
        <v>44307</v>
      </c>
      <c r="D82" s="4" t="s">
        <v>23</v>
      </c>
      <c r="E82" s="4" t="s">
        <v>20</v>
      </c>
      <c r="F82" s="4" t="s">
        <v>8</v>
      </c>
      <c r="G82" s="4" t="s">
        <v>28</v>
      </c>
      <c r="H82" s="4" t="s">
        <v>30</v>
      </c>
      <c r="I82" s="4" t="s">
        <v>6</v>
      </c>
      <c r="J82" s="4">
        <v>115</v>
      </c>
      <c r="K82" s="4">
        <v>177</v>
      </c>
      <c r="L82" s="4">
        <f t="shared" si="1"/>
        <v>20355</v>
      </c>
      <c r="M82"/>
      <c r="N82"/>
      <c r="O82"/>
      <c r="P82"/>
      <c r="Q82"/>
      <c r="R82"/>
      <c r="S82"/>
      <c r="T82"/>
      <c r="U82"/>
      <c r="V82"/>
      <c r="W82"/>
      <c r="X82"/>
    </row>
    <row r="83" spans="2:24" s="7" customFormat="1" x14ac:dyDescent="0.3">
      <c r="B83" s="4">
        <v>245</v>
      </c>
      <c r="C83" s="5">
        <v>44309</v>
      </c>
      <c r="D83" s="4" t="s">
        <v>23</v>
      </c>
      <c r="E83" s="4" t="s">
        <v>17</v>
      </c>
      <c r="F83" s="4" t="s">
        <v>8</v>
      </c>
      <c r="G83" s="4" t="s">
        <v>35</v>
      </c>
      <c r="H83" s="4" t="s">
        <v>25</v>
      </c>
      <c r="I83" s="4" t="s">
        <v>6</v>
      </c>
      <c r="J83" s="4">
        <v>31</v>
      </c>
      <c r="K83" s="4">
        <v>240</v>
      </c>
      <c r="L83" s="4">
        <f t="shared" si="1"/>
        <v>7440</v>
      </c>
      <c r="M83"/>
      <c r="N83"/>
      <c r="O83"/>
      <c r="P83"/>
      <c r="Q83"/>
      <c r="R83"/>
      <c r="S83"/>
      <c r="T83"/>
      <c r="U83"/>
      <c r="V83"/>
      <c r="W83"/>
      <c r="X83"/>
    </row>
    <row r="84" spans="2:24" s="7" customFormat="1" x14ac:dyDescent="0.3">
      <c r="B84" s="4">
        <v>248</v>
      </c>
      <c r="C84" s="5">
        <v>44312</v>
      </c>
      <c r="D84" s="4" t="s">
        <v>23</v>
      </c>
      <c r="E84" s="4" t="s">
        <v>17</v>
      </c>
      <c r="F84" s="4" t="s">
        <v>9</v>
      </c>
      <c r="G84" s="4" t="s">
        <v>21</v>
      </c>
      <c r="H84" s="4" t="s">
        <v>30</v>
      </c>
      <c r="I84" s="4" t="s">
        <v>7</v>
      </c>
      <c r="J84" s="4">
        <v>111</v>
      </c>
      <c r="K84" s="4">
        <v>145</v>
      </c>
      <c r="L84" s="4">
        <f t="shared" si="1"/>
        <v>16095</v>
      </c>
      <c r="M84"/>
      <c r="N84"/>
      <c r="O84"/>
      <c r="P84"/>
      <c r="Q84"/>
      <c r="R84"/>
      <c r="S84"/>
      <c r="T84"/>
      <c r="U84"/>
      <c r="V84"/>
      <c r="W84"/>
      <c r="X84"/>
    </row>
    <row r="85" spans="2:24" s="7" customFormat="1" x14ac:dyDescent="0.3">
      <c r="B85" s="4">
        <v>249</v>
      </c>
      <c r="C85" s="5">
        <v>44313</v>
      </c>
      <c r="D85" s="4" t="s">
        <v>29</v>
      </c>
      <c r="E85" s="4" t="s">
        <v>27</v>
      </c>
      <c r="F85" s="4" t="s">
        <v>9</v>
      </c>
      <c r="G85" s="4" t="s">
        <v>35</v>
      </c>
      <c r="H85" s="4" t="s">
        <v>25</v>
      </c>
      <c r="I85" s="4" t="s">
        <v>6</v>
      </c>
      <c r="J85" s="4">
        <v>90</v>
      </c>
      <c r="K85" s="4">
        <v>171</v>
      </c>
      <c r="L85" s="4">
        <f t="shared" si="1"/>
        <v>15390</v>
      </c>
      <c r="M85"/>
      <c r="N85"/>
      <c r="O85"/>
      <c r="P85"/>
      <c r="Q85"/>
      <c r="R85"/>
      <c r="S85"/>
      <c r="T85"/>
      <c r="U85"/>
      <c r="V85"/>
      <c r="W85"/>
      <c r="X85"/>
    </row>
    <row r="86" spans="2:24" s="7" customFormat="1" x14ac:dyDescent="0.3">
      <c r="B86" s="4">
        <v>253</v>
      </c>
      <c r="C86" s="5">
        <v>44314</v>
      </c>
      <c r="D86" s="4" t="s">
        <v>29</v>
      </c>
      <c r="E86" s="4" t="s">
        <v>27</v>
      </c>
      <c r="F86" s="4" t="s">
        <v>9</v>
      </c>
      <c r="G86" s="4" t="s">
        <v>18</v>
      </c>
      <c r="H86" s="4" t="s">
        <v>30</v>
      </c>
      <c r="I86" s="4" t="s">
        <v>6</v>
      </c>
      <c r="J86" s="4">
        <v>192</v>
      </c>
      <c r="K86" s="4">
        <v>277</v>
      </c>
      <c r="L86" s="4">
        <f t="shared" si="1"/>
        <v>53184</v>
      </c>
      <c r="M86"/>
      <c r="N86"/>
      <c r="O86"/>
      <c r="P86"/>
      <c r="Q86"/>
      <c r="R86"/>
      <c r="S86"/>
      <c r="T86"/>
      <c r="U86"/>
      <c r="V86"/>
      <c r="W86"/>
      <c r="X86"/>
    </row>
    <row r="87" spans="2:24" s="7" customFormat="1" x14ac:dyDescent="0.3">
      <c r="B87" s="4">
        <v>256</v>
      </c>
      <c r="C87" s="5">
        <v>44315</v>
      </c>
      <c r="D87" s="4" t="s">
        <v>23</v>
      </c>
      <c r="E87" s="4" t="s">
        <v>27</v>
      </c>
      <c r="F87" s="4" t="s">
        <v>5</v>
      </c>
      <c r="G87" s="4" t="s">
        <v>24</v>
      </c>
      <c r="H87" s="4" t="s">
        <v>39</v>
      </c>
      <c r="I87" s="4" t="s">
        <v>6</v>
      </c>
      <c r="J87" s="4">
        <v>225</v>
      </c>
      <c r="K87" s="4">
        <v>231</v>
      </c>
      <c r="L87" s="4">
        <f t="shared" si="1"/>
        <v>51975</v>
      </c>
      <c r="M87"/>
      <c r="N87"/>
      <c r="O87"/>
      <c r="P87"/>
      <c r="Q87"/>
      <c r="R87"/>
      <c r="S87"/>
      <c r="T87"/>
      <c r="U87"/>
      <c r="V87"/>
      <c r="W87"/>
      <c r="X87"/>
    </row>
    <row r="88" spans="2:24" s="7" customFormat="1" x14ac:dyDescent="0.3">
      <c r="B88" s="4">
        <v>258</v>
      </c>
      <c r="C88" s="5">
        <v>44316</v>
      </c>
      <c r="D88" s="4" t="s">
        <v>16</v>
      </c>
      <c r="E88" s="4" t="s">
        <v>20</v>
      </c>
      <c r="F88" s="4" t="s">
        <v>9</v>
      </c>
      <c r="G88" s="4" t="s">
        <v>24</v>
      </c>
      <c r="H88" s="4" t="s">
        <v>41</v>
      </c>
      <c r="I88" s="4" t="s">
        <v>7</v>
      </c>
      <c r="J88" s="4">
        <v>84</v>
      </c>
      <c r="K88" s="4">
        <v>159</v>
      </c>
      <c r="L88" s="4">
        <f t="shared" si="1"/>
        <v>13356</v>
      </c>
      <c r="M88"/>
      <c r="N88"/>
      <c r="O88"/>
      <c r="P88"/>
      <c r="Q88"/>
      <c r="R88"/>
      <c r="S88"/>
      <c r="T88"/>
      <c r="U88"/>
      <c r="V88"/>
      <c r="W88"/>
      <c r="X88"/>
    </row>
    <row r="89" spans="2:24" s="7" customFormat="1" x14ac:dyDescent="0.3">
      <c r="B89" s="4">
        <v>259</v>
      </c>
      <c r="C89" s="5">
        <v>44318</v>
      </c>
      <c r="D89" s="4" t="s">
        <v>29</v>
      </c>
      <c r="E89" s="4" t="s">
        <v>32</v>
      </c>
      <c r="F89" s="4" t="s">
        <v>9</v>
      </c>
      <c r="G89" s="4" t="s">
        <v>28</v>
      </c>
      <c r="H89" s="4" t="s">
        <v>34</v>
      </c>
      <c r="I89" s="4" t="s">
        <v>7</v>
      </c>
      <c r="J89" s="4">
        <v>107</v>
      </c>
      <c r="K89" s="4">
        <v>164</v>
      </c>
      <c r="L89" s="4">
        <f t="shared" si="1"/>
        <v>17548</v>
      </c>
      <c r="M89"/>
      <c r="N89"/>
      <c r="O89"/>
      <c r="P89"/>
      <c r="Q89"/>
      <c r="R89"/>
      <c r="S89"/>
      <c r="T89"/>
      <c r="U89"/>
      <c r="V89"/>
      <c r="W89"/>
      <c r="X89"/>
    </row>
    <row r="90" spans="2:24" s="7" customFormat="1" x14ac:dyDescent="0.3">
      <c r="B90" s="4">
        <v>261</v>
      </c>
      <c r="C90" s="5">
        <v>44319</v>
      </c>
      <c r="D90" s="4" t="s">
        <v>29</v>
      </c>
      <c r="E90" s="4" t="s">
        <v>32</v>
      </c>
      <c r="F90" s="4" t="s">
        <v>5</v>
      </c>
      <c r="G90" s="4" t="s">
        <v>24</v>
      </c>
      <c r="H90" s="4" t="s">
        <v>33</v>
      </c>
      <c r="I90" s="4" t="s">
        <v>7</v>
      </c>
      <c r="J90" s="4">
        <v>100</v>
      </c>
      <c r="K90" s="4">
        <v>146</v>
      </c>
      <c r="L90" s="4">
        <f t="shared" si="1"/>
        <v>14600</v>
      </c>
      <c r="M90"/>
      <c r="N90"/>
      <c r="O90"/>
      <c r="P90"/>
      <c r="Q90"/>
      <c r="R90"/>
      <c r="S90"/>
      <c r="T90"/>
      <c r="U90"/>
      <c r="V90"/>
      <c r="W90"/>
      <c r="X90"/>
    </row>
    <row r="91" spans="2:24" s="7" customFormat="1" x14ac:dyDescent="0.3">
      <c r="B91" s="4">
        <v>264</v>
      </c>
      <c r="C91" s="5">
        <v>44322</v>
      </c>
      <c r="D91" s="4" t="s">
        <v>23</v>
      </c>
      <c r="E91" s="4" t="s">
        <v>27</v>
      </c>
      <c r="F91" s="4" t="s">
        <v>10</v>
      </c>
      <c r="G91" s="4" t="s">
        <v>18</v>
      </c>
      <c r="H91" s="4" t="s">
        <v>34</v>
      </c>
      <c r="I91" s="4" t="s">
        <v>7</v>
      </c>
      <c r="J91" s="4">
        <v>239</v>
      </c>
      <c r="K91" s="4">
        <v>51</v>
      </c>
      <c r="L91" s="4">
        <f t="shared" si="1"/>
        <v>12189</v>
      </c>
      <c r="M91"/>
      <c r="N91"/>
      <c r="O91"/>
      <c r="P91"/>
      <c r="Q91"/>
      <c r="R91"/>
      <c r="S91"/>
      <c r="T91"/>
      <c r="U91"/>
      <c r="V91"/>
      <c r="W91"/>
      <c r="X91"/>
    </row>
    <row r="92" spans="2:24" s="7" customFormat="1" x14ac:dyDescent="0.3">
      <c r="B92" s="4">
        <v>265</v>
      </c>
      <c r="C92" s="5">
        <v>44324</v>
      </c>
      <c r="D92" s="4" t="s">
        <v>16</v>
      </c>
      <c r="E92" s="4" t="s">
        <v>27</v>
      </c>
      <c r="F92" s="4" t="s">
        <v>10</v>
      </c>
      <c r="G92" s="4" t="s">
        <v>18</v>
      </c>
      <c r="H92" s="4" t="s">
        <v>37</v>
      </c>
      <c r="I92" s="4" t="s">
        <v>6</v>
      </c>
      <c r="J92" s="4">
        <v>22</v>
      </c>
      <c r="K92" s="4">
        <v>203</v>
      </c>
      <c r="L92" s="4">
        <f t="shared" si="1"/>
        <v>4466</v>
      </c>
      <c r="M92"/>
      <c r="N92"/>
      <c r="O92"/>
      <c r="P92"/>
      <c r="Q92"/>
      <c r="R92"/>
      <c r="S92"/>
      <c r="T92"/>
      <c r="U92"/>
      <c r="V92"/>
      <c r="W92"/>
      <c r="X92"/>
    </row>
    <row r="93" spans="2:24" s="7" customFormat="1" x14ac:dyDescent="0.3">
      <c r="B93" s="4">
        <v>267</v>
      </c>
      <c r="C93" s="5">
        <v>44326</v>
      </c>
      <c r="D93" s="4" t="s">
        <v>23</v>
      </c>
      <c r="E93" s="4" t="s">
        <v>27</v>
      </c>
      <c r="F93" s="4" t="s">
        <v>5</v>
      </c>
      <c r="G93" s="4" t="s">
        <v>24</v>
      </c>
      <c r="H93" s="4" t="s">
        <v>40</v>
      </c>
      <c r="I93" s="4" t="s">
        <v>6</v>
      </c>
      <c r="J93" s="4">
        <v>231</v>
      </c>
      <c r="K93" s="4">
        <v>83</v>
      </c>
      <c r="L93" s="4">
        <f t="shared" si="1"/>
        <v>19173</v>
      </c>
      <c r="M93"/>
      <c r="N93"/>
      <c r="O93"/>
      <c r="P93"/>
      <c r="Q93"/>
      <c r="R93"/>
      <c r="S93"/>
      <c r="T93"/>
      <c r="U93"/>
      <c r="V93"/>
      <c r="W93"/>
      <c r="X93"/>
    </row>
    <row r="94" spans="2:24" s="7" customFormat="1" x14ac:dyDescent="0.3">
      <c r="B94" s="4">
        <v>268</v>
      </c>
      <c r="C94" s="5">
        <v>44327</v>
      </c>
      <c r="D94" s="4" t="s">
        <v>23</v>
      </c>
      <c r="E94" s="4" t="s">
        <v>32</v>
      </c>
      <c r="F94" s="4" t="s">
        <v>8</v>
      </c>
      <c r="G94" s="4" t="s">
        <v>35</v>
      </c>
      <c r="H94" s="4" t="s">
        <v>36</v>
      </c>
      <c r="I94" s="4" t="s">
        <v>7</v>
      </c>
      <c r="J94" s="4">
        <v>144</v>
      </c>
      <c r="K94" s="4">
        <v>278</v>
      </c>
      <c r="L94" s="4">
        <f t="shared" si="1"/>
        <v>40032</v>
      </c>
      <c r="M94"/>
      <c r="N94"/>
      <c r="O94"/>
      <c r="P94"/>
      <c r="Q94"/>
      <c r="R94"/>
      <c r="S94"/>
      <c r="T94"/>
      <c r="U94"/>
      <c r="V94"/>
      <c r="W94"/>
      <c r="X94"/>
    </row>
    <row r="95" spans="2:24" s="7" customFormat="1" x14ac:dyDescent="0.3">
      <c r="B95" s="4">
        <v>269</v>
      </c>
      <c r="C95" s="5">
        <v>44329</v>
      </c>
      <c r="D95" s="4" t="s">
        <v>29</v>
      </c>
      <c r="E95" s="4" t="s">
        <v>32</v>
      </c>
      <c r="F95" s="4" t="s">
        <v>5</v>
      </c>
      <c r="G95" s="4" t="s">
        <v>18</v>
      </c>
      <c r="H95" s="4" t="s">
        <v>39</v>
      </c>
      <c r="I95" s="4" t="s">
        <v>6</v>
      </c>
      <c r="J95" s="4">
        <v>27</v>
      </c>
      <c r="K95" s="4">
        <v>133</v>
      </c>
      <c r="L95" s="4">
        <f t="shared" si="1"/>
        <v>3591</v>
      </c>
      <c r="M95"/>
      <c r="N95"/>
      <c r="O95"/>
      <c r="P95"/>
      <c r="Q95"/>
      <c r="R95"/>
      <c r="S95"/>
      <c r="T95"/>
      <c r="U95"/>
      <c r="V95"/>
      <c r="W95"/>
      <c r="X95"/>
    </row>
    <row r="96" spans="2:24" s="7" customFormat="1" x14ac:dyDescent="0.3">
      <c r="B96" s="4">
        <v>270</v>
      </c>
      <c r="C96" s="5">
        <v>44330</v>
      </c>
      <c r="D96" s="4" t="s">
        <v>26</v>
      </c>
      <c r="E96" s="4" t="s">
        <v>17</v>
      </c>
      <c r="F96" s="4" t="s">
        <v>10</v>
      </c>
      <c r="G96" s="4" t="s">
        <v>21</v>
      </c>
      <c r="H96" s="4" t="s">
        <v>33</v>
      </c>
      <c r="I96" s="4" t="s">
        <v>7</v>
      </c>
      <c r="J96" s="4">
        <v>165</v>
      </c>
      <c r="K96" s="4">
        <v>97</v>
      </c>
      <c r="L96" s="4">
        <f t="shared" si="1"/>
        <v>16005</v>
      </c>
      <c r="M96"/>
      <c r="N96"/>
      <c r="O96"/>
      <c r="P96"/>
      <c r="Q96"/>
      <c r="R96"/>
      <c r="S96"/>
      <c r="T96"/>
      <c r="U96"/>
      <c r="V96"/>
      <c r="W96"/>
      <c r="X96"/>
    </row>
    <row r="97" spans="2:24" s="7" customFormat="1" x14ac:dyDescent="0.3">
      <c r="B97" s="4">
        <v>271</v>
      </c>
      <c r="C97" s="5">
        <v>44331</v>
      </c>
      <c r="D97" s="4" t="s">
        <v>26</v>
      </c>
      <c r="E97" s="4" t="s">
        <v>17</v>
      </c>
      <c r="F97" s="4" t="s">
        <v>8</v>
      </c>
      <c r="G97" s="4" t="s">
        <v>35</v>
      </c>
      <c r="H97" s="4" t="s">
        <v>38</v>
      </c>
      <c r="I97" s="4" t="s">
        <v>6</v>
      </c>
      <c r="J97" s="4">
        <v>124</v>
      </c>
      <c r="K97" s="4">
        <v>323</v>
      </c>
      <c r="L97" s="4">
        <f t="shared" si="1"/>
        <v>40052</v>
      </c>
      <c r="M97"/>
      <c r="N97"/>
      <c r="O97"/>
      <c r="P97"/>
      <c r="Q97"/>
      <c r="R97"/>
      <c r="S97"/>
      <c r="T97"/>
      <c r="U97"/>
      <c r="V97"/>
      <c r="W97"/>
      <c r="X97"/>
    </row>
    <row r="98" spans="2:24" s="7" customFormat="1" x14ac:dyDescent="0.3">
      <c r="B98" s="4">
        <v>273</v>
      </c>
      <c r="C98" s="5">
        <v>44332</v>
      </c>
      <c r="D98" s="4" t="s">
        <v>29</v>
      </c>
      <c r="E98" s="4" t="s">
        <v>17</v>
      </c>
      <c r="F98" s="4" t="s">
        <v>9</v>
      </c>
      <c r="G98" s="4" t="s">
        <v>18</v>
      </c>
      <c r="H98" s="4" t="s">
        <v>40</v>
      </c>
      <c r="I98" s="4" t="s">
        <v>6</v>
      </c>
      <c r="J98" s="4">
        <v>234</v>
      </c>
      <c r="K98" s="4">
        <v>340</v>
      </c>
      <c r="L98" s="4">
        <f t="shared" si="1"/>
        <v>79560</v>
      </c>
      <c r="M98"/>
      <c r="N98"/>
      <c r="O98"/>
      <c r="P98"/>
      <c r="Q98"/>
      <c r="R98"/>
      <c r="S98"/>
      <c r="T98"/>
      <c r="U98"/>
      <c r="V98"/>
      <c r="W98"/>
      <c r="X98"/>
    </row>
    <row r="99" spans="2:24" s="7" customFormat="1" x14ac:dyDescent="0.3">
      <c r="B99" s="4">
        <v>277</v>
      </c>
      <c r="C99" s="5">
        <v>44333</v>
      </c>
      <c r="D99" s="4" t="s">
        <v>29</v>
      </c>
      <c r="E99" s="4" t="s">
        <v>20</v>
      </c>
      <c r="F99" s="4" t="s">
        <v>9</v>
      </c>
      <c r="G99" s="4" t="s">
        <v>18</v>
      </c>
      <c r="H99" s="4" t="s">
        <v>41</v>
      </c>
      <c r="I99" s="4" t="s">
        <v>7</v>
      </c>
      <c r="J99" s="4">
        <v>247</v>
      </c>
      <c r="K99" s="4">
        <v>192</v>
      </c>
      <c r="L99" s="4">
        <f t="shared" si="1"/>
        <v>47424</v>
      </c>
      <c r="M99"/>
      <c r="N99"/>
      <c r="O99"/>
      <c r="P99"/>
      <c r="Q99"/>
      <c r="R99"/>
      <c r="S99"/>
      <c r="T99"/>
      <c r="U99"/>
      <c r="V99"/>
      <c r="W99"/>
      <c r="X99"/>
    </row>
    <row r="100" spans="2:24" s="7" customFormat="1" x14ac:dyDescent="0.3">
      <c r="B100" s="4">
        <v>278</v>
      </c>
      <c r="C100" s="5">
        <v>44334</v>
      </c>
      <c r="D100" s="4" t="s">
        <v>16</v>
      </c>
      <c r="E100" s="4" t="s">
        <v>20</v>
      </c>
      <c r="F100" s="4" t="s">
        <v>9</v>
      </c>
      <c r="G100" s="4" t="s">
        <v>21</v>
      </c>
      <c r="H100" s="4" t="s">
        <v>34</v>
      </c>
      <c r="I100" s="4" t="s">
        <v>7</v>
      </c>
      <c r="J100" s="4">
        <v>221</v>
      </c>
      <c r="K100" s="4">
        <v>48</v>
      </c>
      <c r="L100" s="4">
        <f t="shared" si="1"/>
        <v>10608</v>
      </c>
      <c r="M100"/>
      <c r="N100"/>
      <c r="O100"/>
      <c r="P100"/>
      <c r="Q100"/>
      <c r="R100"/>
      <c r="S100"/>
      <c r="T100"/>
      <c r="U100"/>
      <c r="V100"/>
      <c r="W100"/>
      <c r="X100"/>
    </row>
    <row r="101" spans="2:24" s="7" customFormat="1" x14ac:dyDescent="0.3">
      <c r="B101" s="4">
        <v>281</v>
      </c>
      <c r="C101" s="5">
        <v>44335</v>
      </c>
      <c r="D101" s="4" t="s">
        <v>16</v>
      </c>
      <c r="E101" s="4" t="s">
        <v>20</v>
      </c>
      <c r="F101" s="4" t="s">
        <v>10</v>
      </c>
      <c r="G101" s="4" t="s">
        <v>18</v>
      </c>
      <c r="H101" s="4" t="s">
        <v>38</v>
      </c>
      <c r="I101" s="4" t="s">
        <v>6</v>
      </c>
      <c r="J101" s="4">
        <v>135</v>
      </c>
      <c r="K101" s="4">
        <v>164</v>
      </c>
      <c r="L101" s="4">
        <f t="shared" si="1"/>
        <v>22140</v>
      </c>
      <c r="M101"/>
      <c r="N101"/>
      <c r="O101"/>
      <c r="P101"/>
      <c r="Q101"/>
      <c r="R101"/>
      <c r="S101"/>
      <c r="T101"/>
      <c r="U101"/>
      <c r="V101"/>
      <c r="W101"/>
      <c r="X101"/>
    </row>
    <row r="102" spans="2:24" s="7" customFormat="1" x14ac:dyDescent="0.3">
      <c r="B102" s="4">
        <v>283</v>
      </c>
      <c r="C102" s="5">
        <v>44336</v>
      </c>
      <c r="D102" s="4" t="s">
        <v>23</v>
      </c>
      <c r="E102" s="4" t="s">
        <v>27</v>
      </c>
      <c r="F102" s="4" t="s">
        <v>5</v>
      </c>
      <c r="G102" s="4" t="s">
        <v>24</v>
      </c>
      <c r="H102" s="4" t="s">
        <v>40</v>
      </c>
      <c r="I102" s="4" t="s">
        <v>6</v>
      </c>
      <c r="J102" s="4">
        <v>137</v>
      </c>
      <c r="K102" s="4">
        <v>83</v>
      </c>
      <c r="L102" s="4">
        <f t="shared" si="1"/>
        <v>11371</v>
      </c>
      <c r="M102"/>
      <c r="N102"/>
      <c r="O102"/>
      <c r="P102"/>
      <c r="Q102"/>
      <c r="R102"/>
      <c r="S102"/>
      <c r="T102"/>
      <c r="U102"/>
      <c r="V102"/>
      <c r="W102"/>
      <c r="X102"/>
    </row>
    <row r="103" spans="2:24" s="7" customFormat="1" x14ac:dyDescent="0.3">
      <c r="B103" s="4">
        <v>286</v>
      </c>
      <c r="C103" s="5">
        <v>44339</v>
      </c>
      <c r="D103" s="4" t="s">
        <v>23</v>
      </c>
      <c r="E103" s="4" t="s">
        <v>20</v>
      </c>
      <c r="F103" s="4" t="s">
        <v>8</v>
      </c>
      <c r="G103" s="4" t="s">
        <v>24</v>
      </c>
      <c r="H103" s="4" t="s">
        <v>36</v>
      </c>
      <c r="I103" s="4" t="s">
        <v>7</v>
      </c>
      <c r="J103" s="4">
        <v>123</v>
      </c>
      <c r="K103" s="4">
        <v>126</v>
      </c>
      <c r="L103" s="4">
        <f t="shared" si="1"/>
        <v>15498</v>
      </c>
      <c r="M103"/>
      <c r="N103"/>
      <c r="O103"/>
      <c r="P103"/>
      <c r="Q103"/>
      <c r="R103"/>
      <c r="S103"/>
      <c r="T103"/>
      <c r="U103"/>
      <c r="V103"/>
      <c r="W103"/>
      <c r="X103"/>
    </row>
    <row r="104" spans="2:24" s="7" customFormat="1" x14ac:dyDescent="0.3">
      <c r="B104" s="4">
        <v>287</v>
      </c>
      <c r="C104" s="5">
        <v>44340</v>
      </c>
      <c r="D104" s="4" t="s">
        <v>23</v>
      </c>
      <c r="E104" s="4" t="s">
        <v>17</v>
      </c>
      <c r="F104" s="4" t="s">
        <v>8</v>
      </c>
      <c r="G104" s="4" t="s">
        <v>21</v>
      </c>
      <c r="H104" s="4" t="s">
        <v>22</v>
      </c>
      <c r="I104" s="4" t="s">
        <v>6</v>
      </c>
      <c r="J104" s="4">
        <v>12</v>
      </c>
      <c r="K104" s="4">
        <v>217</v>
      </c>
      <c r="L104" s="4">
        <f t="shared" si="1"/>
        <v>2604</v>
      </c>
      <c r="M104"/>
      <c r="N104"/>
      <c r="O104"/>
      <c r="P104"/>
      <c r="Q104"/>
      <c r="R104"/>
      <c r="S104"/>
      <c r="T104"/>
      <c r="U104"/>
      <c r="V104"/>
      <c r="W104"/>
      <c r="X104"/>
    </row>
    <row r="105" spans="2:24" s="7" customFormat="1" x14ac:dyDescent="0.3">
      <c r="B105" s="4">
        <v>290</v>
      </c>
      <c r="C105" s="5">
        <v>44341</v>
      </c>
      <c r="D105" s="4" t="s">
        <v>23</v>
      </c>
      <c r="E105" s="4" t="s">
        <v>27</v>
      </c>
      <c r="F105" s="4" t="s">
        <v>8</v>
      </c>
      <c r="G105" s="4" t="s">
        <v>24</v>
      </c>
      <c r="H105" s="4" t="s">
        <v>33</v>
      </c>
      <c r="I105" s="4" t="s">
        <v>7</v>
      </c>
      <c r="J105" s="4">
        <v>73</v>
      </c>
      <c r="K105" s="4">
        <v>132</v>
      </c>
      <c r="L105" s="4">
        <f t="shared" si="1"/>
        <v>9636</v>
      </c>
      <c r="M105"/>
      <c r="N105"/>
      <c r="O105"/>
      <c r="P105"/>
      <c r="Q105"/>
      <c r="R105"/>
      <c r="S105"/>
      <c r="T105"/>
      <c r="U105"/>
      <c r="V105"/>
      <c r="W105"/>
      <c r="X105"/>
    </row>
    <row r="106" spans="2:24" s="7" customFormat="1" x14ac:dyDescent="0.3">
      <c r="B106" s="4">
        <v>291</v>
      </c>
      <c r="C106" s="5">
        <v>44342</v>
      </c>
      <c r="D106" s="4" t="s">
        <v>29</v>
      </c>
      <c r="E106" s="4" t="s">
        <v>27</v>
      </c>
      <c r="F106" s="4" t="s">
        <v>10</v>
      </c>
      <c r="G106" s="4" t="s">
        <v>28</v>
      </c>
      <c r="H106" s="4" t="s">
        <v>40</v>
      </c>
      <c r="I106" s="4" t="s">
        <v>7</v>
      </c>
      <c r="J106" s="4">
        <v>134</v>
      </c>
      <c r="K106" s="4">
        <v>145</v>
      </c>
      <c r="L106" s="4">
        <f t="shared" si="1"/>
        <v>19430</v>
      </c>
      <c r="M106"/>
      <c r="N106"/>
      <c r="O106"/>
      <c r="P106"/>
      <c r="Q106"/>
      <c r="R106"/>
      <c r="S106"/>
      <c r="T106"/>
      <c r="U106"/>
      <c r="V106"/>
      <c r="W106"/>
      <c r="X106"/>
    </row>
    <row r="107" spans="2:24" s="7" customFormat="1" x14ac:dyDescent="0.3">
      <c r="B107" s="4">
        <v>295</v>
      </c>
      <c r="C107" s="5">
        <v>44345</v>
      </c>
      <c r="D107" s="4" t="s">
        <v>26</v>
      </c>
      <c r="E107" s="4" t="s">
        <v>17</v>
      </c>
      <c r="F107" s="4" t="s">
        <v>5</v>
      </c>
      <c r="G107" s="4" t="s">
        <v>35</v>
      </c>
      <c r="H107" s="4" t="s">
        <v>34</v>
      </c>
      <c r="I107" s="4" t="s">
        <v>6</v>
      </c>
      <c r="J107" s="4">
        <v>138</v>
      </c>
      <c r="K107" s="4">
        <v>308</v>
      </c>
      <c r="L107" s="4">
        <f t="shared" si="1"/>
        <v>42504</v>
      </c>
      <c r="M107"/>
      <c r="N107"/>
      <c r="O107"/>
      <c r="P107"/>
      <c r="Q107"/>
      <c r="R107"/>
      <c r="S107"/>
      <c r="T107"/>
      <c r="U107"/>
      <c r="V107"/>
      <c r="W107"/>
      <c r="X107"/>
    </row>
    <row r="108" spans="2:24" s="7" customFormat="1" x14ac:dyDescent="0.3">
      <c r="B108" s="4">
        <v>296</v>
      </c>
      <c r="C108" s="5">
        <v>44347</v>
      </c>
      <c r="D108" s="4" t="s">
        <v>29</v>
      </c>
      <c r="E108" s="4" t="s">
        <v>32</v>
      </c>
      <c r="F108" s="4" t="s">
        <v>9</v>
      </c>
      <c r="G108" s="4" t="s">
        <v>24</v>
      </c>
      <c r="H108" s="4" t="s">
        <v>25</v>
      </c>
      <c r="I108" s="4" t="s">
        <v>6</v>
      </c>
      <c r="J108" s="4">
        <v>200</v>
      </c>
      <c r="K108" s="4">
        <v>34</v>
      </c>
      <c r="L108" s="4">
        <f t="shared" si="1"/>
        <v>6800</v>
      </c>
      <c r="M108"/>
      <c r="N108"/>
      <c r="O108"/>
      <c r="P108"/>
      <c r="Q108"/>
      <c r="R108"/>
      <c r="S108"/>
      <c r="T108"/>
      <c r="U108"/>
      <c r="V108"/>
      <c r="W108"/>
      <c r="X108"/>
    </row>
    <row r="109" spans="2:24" s="7" customFormat="1" x14ac:dyDescent="0.3">
      <c r="B109" s="4">
        <v>299</v>
      </c>
      <c r="C109" s="5">
        <v>44349</v>
      </c>
      <c r="D109" s="4" t="s">
        <v>26</v>
      </c>
      <c r="E109" s="4" t="s">
        <v>32</v>
      </c>
      <c r="F109" s="4" t="s">
        <v>5</v>
      </c>
      <c r="G109" s="4" t="s">
        <v>24</v>
      </c>
      <c r="H109" s="4" t="s">
        <v>33</v>
      </c>
      <c r="I109" s="4" t="s">
        <v>6</v>
      </c>
      <c r="J109" s="4">
        <v>230</v>
      </c>
      <c r="K109" s="4">
        <v>56</v>
      </c>
      <c r="L109" s="4">
        <f t="shared" si="1"/>
        <v>12880</v>
      </c>
      <c r="M109"/>
      <c r="N109"/>
      <c r="O109"/>
      <c r="P109"/>
      <c r="Q109"/>
      <c r="R109"/>
      <c r="S109"/>
      <c r="T109"/>
      <c r="U109"/>
      <c r="V109"/>
      <c r="W109"/>
      <c r="X109"/>
    </row>
    <row r="110" spans="2:24" s="7" customFormat="1" x14ac:dyDescent="0.3">
      <c r="B110" s="4">
        <v>300</v>
      </c>
      <c r="C110" s="5">
        <v>44350</v>
      </c>
      <c r="D110" s="4" t="s">
        <v>23</v>
      </c>
      <c r="E110" s="4" t="s">
        <v>17</v>
      </c>
      <c r="F110" s="4" t="s">
        <v>9</v>
      </c>
      <c r="G110" s="4" t="s">
        <v>28</v>
      </c>
      <c r="H110" s="4" t="s">
        <v>41</v>
      </c>
      <c r="I110" s="4" t="s">
        <v>6</v>
      </c>
      <c r="J110" s="4">
        <v>200</v>
      </c>
      <c r="K110" s="4">
        <v>259</v>
      </c>
      <c r="L110" s="4">
        <f t="shared" si="1"/>
        <v>51800</v>
      </c>
      <c r="M110"/>
      <c r="N110"/>
      <c r="O110"/>
      <c r="P110"/>
      <c r="Q110"/>
      <c r="R110"/>
      <c r="S110"/>
      <c r="T110"/>
      <c r="U110"/>
      <c r="V110"/>
      <c r="W110"/>
      <c r="X110"/>
    </row>
    <row r="111" spans="2:24" s="7" customFormat="1" x14ac:dyDescent="0.3">
      <c r="B111" s="4">
        <v>301</v>
      </c>
      <c r="C111" s="5">
        <v>44351</v>
      </c>
      <c r="D111" s="4" t="s">
        <v>29</v>
      </c>
      <c r="E111" s="4" t="s">
        <v>32</v>
      </c>
      <c r="F111" s="4" t="s">
        <v>9</v>
      </c>
      <c r="G111" s="4" t="s">
        <v>24</v>
      </c>
      <c r="H111" s="4" t="s">
        <v>38</v>
      </c>
      <c r="I111" s="4" t="s">
        <v>6</v>
      </c>
      <c r="J111" s="4">
        <v>202</v>
      </c>
      <c r="K111" s="4">
        <v>47</v>
      </c>
      <c r="L111" s="4">
        <f t="shared" si="1"/>
        <v>9494</v>
      </c>
      <c r="M111"/>
      <c r="N111"/>
      <c r="O111"/>
      <c r="P111"/>
      <c r="Q111"/>
      <c r="R111"/>
      <c r="S111"/>
      <c r="T111"/>
      <c r="U111"/>
      <c r="V111"/>
      <c r="W111"/>
      <c r="X111"/>
    </row>
    <row r="112" spans="2:24" s="7" customFormat="1" x14ac:dyDescent="0.3">
      <c r="B112" s="4">
        <v>303</v>
      </c>
      <c r="C112" s="5">
        <v>44354</v>
      </c>
      <c r="D112" s="4" t="s">
        <v>26</v>
      </c>
      <c r="E112" s="4" t="s">
        <v>32</v>
      </c>
      <c r="F112" s="4" t="s">
        <v>8</v>
      </c>
      <c r="G112" s="4" t="s">
        <v>21</v>
      </c>
      <c r="H112" s="4" t="s">
        <v>22</v>
      </c>
      <c r="I112" s="4" t="s">
        <v>7</v>
      </c>
      <c r="J112" s="4">
        <v>31</v>
      </c>
      <c r="K112" s="4">
        <v>148</v>
      </c>
      <c r="L112" s="4">
        <f t="shared" si="1"/>
        <v>4588</v>
      </c>
      <c r="M112"/>
      <c r="N112"/>
      <c r="O112"/>
      <c r="P112"/>
      <c r="Q112"/>
      <c r="R112"/>
      <c r="S112"/>
      <c r="T112"/>
      <c r="U112"/>
      <c r="V112"/>
      <c r="W112"/>
      <c r="X112"/>
    </row>
    <row r="113" spans="2:24" s="7" customFormat="1" x14ac:dyDescent="0.3">
      <c r="B113" s="4">
        <v>304</v>
      </c>
      <c r="C113" s="5">
        <v>44355</v>
      </c>
      <c r="D113" s="4" t="s">
        <v>29</v>
      </c>
      <c r="E113" s="4" t="s">
        <v>32</v>
      </c>
      <c r="F113" s="4" t="s">
        <v>5</v>
      </c>
      <c r="G113" s="4" t="s">
        <v>21</v>
      </c>
      <c r="H113" s="4" t="s">
        <v>37</v>
      </c>
      <c r="I113" s="4" t="s">
        <v>7</v>
      </c>
      <c r="J113" s="4">
        <v>140</v>
      </c>
      <c r="K113" s="4">
        <v>221</v>
      </c>
      <c r="L113" s="4">
        <f t="shared" si="1"/>
        <v>30940</v>
      </c>
      <c r="M113"/>
      <c r="N113"/>
      <c r="O113"/>
      <c r="P113"/>
      <c r="Q113"/>
      <c r="R113"/>
      <c r="S113"/>
      <c r="T113"/>
      <c r="U113"/>
      <c r="V113"/>
      <c r="W113"/>
      <c r="X113"/>
    </row>
    <row r="114" spans="2:24" s="7" customFormat="1" x14ac:dyDescent="0.3">
      <c r="B114" s="4">
        <v>306</v>
      </c>
      <c r="C114" s="5">
        <v>44356</v>
      </c>
      <c r="D114" s="4" t="s">
        <v>16</v>
      </c>
      <c r="E114" s="4" t="s">
        <v>27</v>
      </c>
      <c r="F114" s="4" t="s">
        <v>9</v>
      </c>
      <c r="G114" s="4" t="s">
        <v>21</v>
      </c>
      <c r="H114" s="4" t="s">
        <v>19</v>
      </c>
      <c r="I114" s="4" t="s">
        <v>7</v>
      </c>
      <c r="J114" s="4">
        <v>80</v>
      </c>
      <c r="K114" s="4">
        <v>237</v>
      </c>
      <c r="L114" s="4">
        <f t="shared" si="1"/>
        <v>18960</v>
      </c>
      <c r="M114"/>
      <c r="N114"/>
      <c r="O114"/>
      <c r="P114"/>
      <c r="Q114"/>
      <c r="R114"/>
      <c r="S114"/>
      <c r="T114"/>
      <c r="U114"/>
      <c r="V114"/>
      <c r="W114"/>
      <c r="X114"/>
    </row>
    <row r="115" spans="2:24" s="7" customFormat="1" x14ac:dyDescent="0.3">
      <c r="B115" s="4">
        <v>308</v>
      </c>
      <c r="C115" s="5">
        <v>44357</v>
      </c>
      <c r="D115" s="4" t="s">
        <v>26</v>
      </c>
      <c r="E115" s="4" t="s">
        <v>27</v>
      </c>
      <c r="F115" s="4" t="s">
        <v>8</v>
      </c>
      <c r="G115" s="4" t="s">
        <v>18</v>
      </c>
      <c r="H115" s="4" t="s">
        <v>30</v>
      </c>
      <c r="I115" s="4" t="s">
        <v>7</v>
      </c>
      <c r="J115" s="4">
        <v>105</v>
      </c>
      <c r="K115" s="4">
        <v>259</v>
      </c>
      <c r="L115" s="4">
        <f t="shared" si="1"/>
        <v>27195</v>
      </c>
      <c r="M115"/>
      <c r="N115"/>
      <c r="O115"/>
      <c r="P115"/>
      <c r="Q115"/>
      <c r="R115"/>
      <c r="S115"/>
      <c r="T115"/>
      <c r="U115"/>
      <c r="V115"/>
      <c r="W115"/>
      <c r="X115"/>
    </row>
    <row r="116" spans="2:24" s="7" customFormat="1" x14ac:dyDescent="0.3">
      <c r="B116" s="4">
        <v>310</v>
      </c>
      <c r="C116" s="5">
        <v>44361</v>
      </c>
      <c r="D116" s="4" t="s">
        <v>29</v>
      </c>
      <c r="E116" s="4" t="s">
        <v>27</v>
      </c>
      <c r="F116" s="4" t="s">
        <v>9</v>
      </c>
      <c r="G116" s="4" t="s">
        <v>21</v>
      </c>
      <c r="H116" s="4" t="s">
        <v>39</v>
      </c>
      <c r="I116" s="4" t="s">
        <v>6</v>
      </c>
      <c r="J116" s="4">
        <v>141</v>
      </c>
      <c r="K116" s="4">
        <v>63</v>
      </c>
      <c r="L116" s="4">
        <f t="shared" si="1"/>
        <v>8883</v>
      </c>
      <c r="M116"/>
      <c r="N116"/>
      <c r="O116"/>
      <c r="P116"/>
      <c r="Q116"/>
      <c r="R116"/>
      <c r="S116"/>
      <c r="T116"/>
      <c r="U116"/>
      <c r="V116"/>
      <c r="W116"/>
      <c r="X116"/>
    </row>
    <row r="117" spans="2:24" s="7" customFormat="1" x14ac:dyDescent="0.3">
      <c r="B117" s="4">
        <v>311</v>
      </c>
      <c r="C117" s="5">
        <v>44362</v>
      </c>
      <c r="D117" s="4" t="s">
        <v>26</v>
      </c>
      <c r="E117" s="4" t="s">
        <v>20</v>
      </c>
      <c r="F117" s="4" t="s">
        <v>5</v>
      </c>
      <c r="G117" s="4" t="s">
        <v>21</v>
      </c>
      <c r="H117" s="4" t="s">
        <v>30</v>
      </c>
      <c r="I117" s="4" t="s">
        <v>7</v>
      </c>
      <c r="J117" s="4">
        <v>170</v>
      </c>
      <c r="K117" s="4">
        <v>107</v>
      </c>
      <c r="L117" s="4">
        <f t="shared" si="1"/>
        <v>18190</v>
      </c>
      <c r="M117"/>
      <c r="N117"/>
      <c r="O117"/>
      <c r="P117"/>
      <c r="Q117"/>
      <c r="R117"/>
      <c r="S117"/>
      <c r="T117"/>
      <c r="U117"/>
      <c r="V117"/>
      <c r="W117"/>
      <c r="X117"/>
    </row>
    <row r="118" spans="2:24" s="7" customFormat="1" x14ac:dyDescent="0.3">
      <c r="B118" s="4">
        <v>312</v>
      </c>
      <c r="C118" s="5">
        <v>44363</v>
      </c>
      <c r="D118" s="4" t="s">
        <v>26</v>
      </c>
      <c r="E118" s="4" t="s">
        <v>17</v>
      </c>
      <c r="F118" s="4" t="s">
        <v>5</v>
      </c>
      <c r="G118" s="4" t="s">
        <v>28</v>
      </c>
      <c r="H118" s="4" t="s">
        <v>40</v>
      </c>
      <c r="I118" s="4" t="s">
        <v>6</v>
      </c>
      <c r="J118" s="4">
        <v>119</v>
      </c>
      <c r="K118" s="4">
        <v>130</v>
      </c>
      <c r="L118" s="4">
        <f t="shared" si="1"/>
        <v>15470</v>
      </c>
      <c r="M118"/>
      <c r="N118"/>
      <c r="O118"/>
      <c r="P118"/>
      <c r="Q118"/>
      <c r="R118"/>
      <c r="S118"/>
      <c r="T118"/>
      <c r="U118"/>
      <c r="V118"/>
      <c r="W118"/>
      <c r="X118"/>
    </row>
    <row r="119" spans="2:24" s="7" customFormat="1" x14ac:dyDescent="0.3">
      <c r="B119" s="4">
        <v>313</v>
      </c>
      <c r="C119" s="5">
        <v>44364</v>
      </c>
      <c r="D119" s="4" t="s">
        <v>23</v>
      </c>
      <c r="E119" s="4" t="s">
        <v>20</v>
      </c>
      <c r="F119" s="4" t="s">
        <v>5</v>
      </c>
      <c r="G119" s="4" t="s">
        <v>28</v>
      </c>
      <c r="H119" s="4" t="s">
        <v>33</v>
      </c>
      <c r="I119" s="4" t="s">
        <v>6</v>
      </c>
      <c r="J119" s="4">
        <v>101</v>
      </c>
      <c r="K119" s="4">
        <v>31</v>
      </c>
      <c r="L119" s="4">
        <f t="shared" si="1"/>
        <v>3131</v>
      </c>
      <c r="M119"/>
      <c r="N119"/>
      <c r="O119"/>
      <c r="P119"/>
      <c r="Q119"/>
      <c r="R119"/>
      <c r="S119"/>
      <c r="T119"/>
      <c r="U119"/>
      <c r="V119"/>
      <c r="W119"/>
      <c r="X119"/>
    </row>
    <row r="120" spans="2:24" s="7" customFormat="1" x14ac:dyDescent="0.3">
      <c r="B120" s="4">
        <v>315</v>
      </c>
      <c r="C120" s="5">
        <v>44365</v>
      </c>
      <c r="D120" s="4" t="s">
        <v>29</v>
      </c>
      <c r="E120" s="4" t="s">
        <v>20</v>
      </c>
      <c r="F120" s="4" t="s">
        <v>8</v>
      </c>
      <c r="G120" s="4" t="s">
        <v>21</v>
      </c>
      <c r="H120" s="4" t="s">
        <v>40</v>
      </c>
      <c r="I120" s="4" t="s">
        <v>6</v>
      </c>
      <c r="J120" s="4">
        <v>239</v>
      </c>
      <c r="K120" s="4">
        <v>41</v>
      </c>
      <c r="L120" s="4">
        <f t="shared" si="1"/>
        <v>9799</v>
      </c>
      <c r="M120"/>
      <c r="N120"/>
      <c r="O120"/>
      <c r="P120"/>
      <c r="Q120"/>
      <c r="R120"/>
      <c r="S120"/>
      <c r="T120"/>
      <c r="U120"/>
      <c r="V120"/>
      <c r="W120"/>
      <c r="X120"/>
    </row>
    <row r="121" spans="2:24" s="7" customFormat="1" x14ac:dyDescent="0.3">
      <c r="B121" s="4">
        <v>316</v>
      </c>
      <c r="C121" s="5">
        <v>44366</v>
      </c>
      <c r="D121" s="4" t="s">
        <v>23</v>
      </c>
      <c r="E121" s="4" t="s">
        <v>27</v>
      </c>
      <c r="F121" s="4" t="s">
        <v>8</v>
      </c>
      <c r="G121" s="4" t="s">
        <v>21</v>
      </c>
      <c r="H121" s="4" t="s">
        <v>33</v>
      </c>
      <c r="I121" s="4" t="s">
        <v>6</v>
      </c>
      <c r="J121" s="4">
        <v>224</v>
      </c>
      <c r="K121" s="4">
        <v>338</v>
      </c>
      <c r="L121" s="4">
        <f t="shared" si="1"/>
        <v>75712</v>
      </c>
      <c r="M121"/>
      <c r="N121"/>
      <c r="O121"/>
      <c r="P121"/>
      <c r="Q121"/>
      <c r="R121"/>
      <c r="S121"/>
      <c r="T121"/>
      <c r="U121"/>
      <c r="V121"/>
      <c r="W121"/>
      <c r="X121"/>
    </row>
    <row r="122" spans="2:24" s="7" customFormat="1" x14ac:dyDescent="0.3">
      <c r="B122" s="4">
        <v>320</v>
      </c>
      <c r="C122" s="5">
        <v>44368</v>
      </c>
      <c r="D122" s="4" t="s">
        <v>29</v>
      </c>
      <c r="E122" s="4" t="s">
        <v>20</v>
      </c>
      <c r="F122" s="4" t="s">
        <v>5</v>
      </c>
      <c r="G122" s="4" t="s">
        <v>21</v>
      </c>
      <c r="H122" s="4" t="s">
        <v>37</v>
      </c>
      <c r="I122" s="4" t="s">
        <v>7</v>
      </c>
      <c r="J122" s="4">
        <v>71</v>
      </c>
      <c r="K122" s="4">
        <v>74</v>
      </c>
      <c r="L122" s="4">
        <f t="shared" si="1"/>
        <v>5254</v>
      </c>
      <c r="M122"/>
      <c r="N122"/>
      <c r="O122"/>
      <c r="P122"/>
      <c r="Q122"/>
      <c r="R122"/>
      <c r="S122"/>
      <c r="T122"/>
      <c r="U122"/>
      <c r="V122"/>
      <c r="W122"/>
      <c r="X122"/>
    </row>
    <row r="123" spans="2:24" s="7" customFormat="1" x14ac:dyDescent="0.3">
      <c r="B123" s="4">
        <v>321</v>
      </c>
      <c r="C123" s="5">
        <v>44369</v>
      </c>
      <c r="D123" s="4" t="s">
        <v>23</v>
      </c>
      <c r="E123" s="4" t="s">
        <v>31</v>
      </c>
      <c r="F123" s="4" t="s">
        <v>5</v>
      </c>
      <c r="G123" s="4" t="s">
        <v>18</v>
      </c>
      <c r="H123" s="4" t="s">
        <v>22</v>
      </c>
      <c r="I123" s="4" t="s">
        <v>7</v>
      </c>
      <c r="J123" s="4">
        <v>74</v>
      </c>
      <c r="K123" s="4">
        <v>237</v>
      </c>
      <c r="L123" s="4">
        <f t="shared" si="1"/>
        <v>17538</v>
      </c>
      <c r="M123"/>
      <c r="N123"/>
      <c r="O123"/>
      <c r="P123"/>
      <c r="Q123"/>
      <c r="R123"/>
      <c r="S123"/>
      <c r="T123"/>
      <c r="U123"/>
      <c r="V123"/>
      <c r="W123"/>
      <c r="X123"/>
    </row>
    <row r="124" spans="2:24" s="7" customFormat="1" x14ac:dyDescent="0.3">
      <c r="B124" s="4">
        <v>323</v>
      </c>
      <c r="C124" s="5">
        <v>44370</v>
      </c>
      <c r="D124" s="4" t="s">
        <v>23</v>
      </c>
      <c r="E124" s="4" t="s">
        <v>17</v>
      </c>
      <c r="F124" s="4" t="s">
        <v>8</v>
      </c>
      <c r="G124" s="4" t="s">
        <v>18</v>
      </c>
      <c r="H124" s="4" t="s">
        <v>30</v>
      </c>
      <c r="I124" s="4" t="s">
        <v>7</v>
      </c>
      <c r="J124" s="4">
        <v>47</v>
      </c>
      <c r="K124" s="4">
        <v>340</v>
      </c>
      <c r="L124" s="4">
        <f t="shared" si="1"/>
        <v>15980</v>
      </c>
      <c r="M124"/>
      <c r="N124"/>
      <c r="O124"/>
      <c r="P124"/>
      <c r="Q124"/>
      <c r="R124"/>
      <c r="S124"/>
      <c r="T124"/>
      <c r="U124"/>
      <c r="V124"/>
      <c r="W124"/>
      <c r="X124"/>
    </row>
    <row r="125" spans="2:24" s="7" customFormat="1" x14ac:dyDescent="0.3">
      <c r="B125" s="4">
        <v>324</v>
      </c>
      <c r="C125" s="5">
        <v>44371</v>
      </c>
      <c r="D125" s="4" t="s">
        <v>29</v>
      </c>
      <c r="E125" s="4" t="s">
        <v>27</v>
      </c>
      <c r="F125" s="4" t="s">
        <v>5</v>
      </c>
      <c r="G125" s="4" t="s">
        <v>24</v>
      </c>
      <c r="H125" s="4" t="s">
        <v>38</v>
      </c>
      <c r="I125" s="4" t="s">
        <v>6</v>
      </c>
      <c r="J125" s="4">
        <v>19</v>
      </c>
      <c r="K125" s="4">
        <v>192</v>
      </c>
      <c r="L125" s="4">
        <f t="shared" si="1"/>
        <v>3648</v>
      </c>
      <c r="M125"/>
      <c r="N125"/>
      <c r="O125"/>
      <c r="P125"/>
      <c r="Q125"/>
      <c r="R125"/>
      <c r="S125"/>
      <c r="T125"/>
      <c r="U125"/>
      <c r="V125"/>
      <c r="W125"/>
      <c r="X125"/>
    </row>
    <row r="126" spans="2:24" s="7" customFormat="1" x14ac:dyDescent="0.3">
      <c r="B126" s="4">
        <v>327</v>
      </c>
      <c r="C126" s="5">
        <v>44373</v>
      </c>
      <c r="D126" s="4" t="s">
        <v>16</v>
      </c>
      <c r="E126" s="4" t="s">
        <v>17</v>
      </c>
      <c r="F126" s="4" t="s">
        <v>9</v>
      </c>
      <c r="G126" s="4" t="s">
        <v>21</v>
      </c>
      <c r="H126" s="4" t="s">
        <v>22</v>
      </c>
      <c r="I126" s="4" t="s">
        <v>6</v>
      </c>
      <c r="J126" s="4">
        <v>92</v>
      </c>
      <c r="K126" s="4">
        <v>217</v>
      </c>
      <c r="L126" s="4">
        <f t="shared" si="1"/>
        <v>19964</v>
      </c>
      <c r="M126"/>
      <c r="N126"/>
      <c r="O126"/>
      <c r="P126"/>
      <c r="Q126"/>
      <c r="R126"/>
      <c r="S126"/>
      <c r="T126"/>
      <c r="U126"/>
      <c r="V126"/>
      <c r="W126"/>
      <c r="X126"/>
    </row>
    <row r="127" spans="2:24" s="7" customFormat="1" x14ac:dyDescent="0.3">
      <c r="B127" s="4">
        <v>329</v>
      </c>
      <c r="C127" s="5">
        <v>44375</v>
      </c>
      <c r="D127" s="4" t="s">
        <v>23</v>
      </c>
      <c r="E127" s="4" t="s">
        <v>32</v>
      </c>
      <c r="F127" s="4" t="s">
        <v>10</v>
      </c>
      <c r="G127" s="4" t="s">
        <v>28</v>
      </c>
      <c r="H127" s="4" t="s">
        <v>41</v>
      </c>
      <c r="I127" s="4" t="s">
        <v>6</v>
      </c>
      <c r="J127" s="4">
        <v>29</v>
      </c>
      <c r="K127" s="4">
        <v>333</v>
      </c>
      <c r="L127" s="4">
        <f t="shared" si="1"/>
        <v>9657</v>
      </c>
      <c r="M127"/>
      <c r="N127"/>
      <c r="O127"/>
      <c r="P127"/>
      <c r="Q127"/>
      <c r="R127"/>
      <c r="S127"/>
      <c r="T127"/>
      <c r="U127"/>
      <c r="V127"/>
      <c r="W127"/>
      <c r="X127"/>
    </row>
    <row r="128" spans="2:24" s="7" customFormat="1" x14ac:dyDescent="0.3">
      <c r="B128" s="4">
        <v>331</v>
      </c>
      <c r="C128" s="5">
        <v>44376</v>
      </c>
      <c r="D128" s="4" t="s">
        <v>26</v>
      </c>
      <c r="E128" s="4" t="s">
        <v>20</v>
      </c>
      <c r="F128" s="4" t="s">
        <v>9</v>
      </c>
      <c r="G128" s="4" t="s">
        <v>21</v>
      </c>
      <c r="H128" s="4" t="s">
        <v>36</v>
      </c>
      <c r="I128" s="4" t="s">
        <v>6</v>
      </c>
      <c r="J128" s="4">
        <v>97</v>
      </c>
      <c r="K128" s="4">
        <v>45</v>
      </c>
      <c r="L128" s="4">
        <f t="shared" si="1"/>
        <v>4365</v>
      </c>
      <c r="M128"/>
      <c r="N128"/>
      <c r="O128"/>
      <c r="P128"/>
      <c r="Q128"/>
      <c r="R128"/>
      <c r="S128"/>
      <c r="T128"/>
      <c r="U128"/>
      <c r="V128"/>
      <c r="W128"/>
      <c r="X128"/>
    </row>
    <row r="129" spans="2:24" s="7" customFormat="1" x14ac:dyDescent="0.3">
      <c r="B129" s="4">
        <v>332</v>
      </c>
      <c r="C129" s="5">
        <v>44377</v>
      </c>
      <c r="D129" s="4" t="s">
        <v>16</v>
      </c>
      <c r="E129" s="4" t="s">
        <v>20</v>
      </c>
      <c r="F129" s="4" t="s">
        <v>8</v>
      </c>
      <c r="G129" s="4" t="s">
        <v>21</v>
      </c>
      <c r="H129" s="4" t="s">
        <v>40</v>
      </c>
      <c r="I129" s="4" t="s">
        <v>6</v>
      </c>
      <c r="J129" s="4">
        <v>113</v>
      </c>
      <c r="K129" s="4">
        <v>148</v>
      </c>
      <c r="L129" s="4">
        <f t="shared" si="1"/>
        <v>16724</v>
      </c>
      <c r="M129"/>
      <c r="N129"/>
      <c r="O129"/>
      <c r="P129"/>
      <c r="Q129"/>
      <c r="R129"/>
      <c r="S129"/>
      <c r="T129"/>
      <c r="U129"/>
      <c r="V129"/>
      <c r="W129"/>
      <c r="X129"/>
    </row>
    <row r="130" spans="2:24" s="7" customFormat="1" x14ac:dyDescent="0.3">
      <c r="B130" s="4">
        <v>335</v>
      </c>
      <c r="C130" s="5">
        <v>44378</v>
      </c>
      <c r="D130" s="4" t="s">
        <v>26</v>
      </c>
      <c r="E130" s="4" t="s">
        <v>20</v>
      </c>
      <c r="F130" s="4" t="s">
        <v>5</v>
      </c>
      <c r="G130" s="4" t="s">
        <v>24</v>
      </c>
      <c r="H130" s="4" t="s">
        <v>41</v>
      </c>
      <c r="I130" s="4" t="s">
        <v>7</v>
      </c>
      <c r="J130" s="4">
        <v>182</v>
      </c>
      <c r="K130" s="4">
        <v>136</v>
      </c>
      <c r="L130" s="4">
        <f t="shared" si="1"/>
        <v>24752</v>
      </c>
      <c r="M130"/>
      <c r="N130"/>
      <c r="O130"/>
      <c r="P130"/>
      <c r="Q130"/>
      <c r="R130"/>
      <c r="S130"/>
      <c r="T130"/>
      <c r="U130"/>
      <c r="V130"/>
      <c r="W130"/>
      <c r="X130"/>
    </row>
    <row r="131" spans="2:24" s="7" customFormat="1" x14ac:dyDescent="0.3">
      <c r="B131" s="4">
        <v>336</v>
      </c>
      <c r="C131" s="5">
        <v>44379</v>
      </c>
      <c r="D131" s="4" t="s">
        <v>26</v>
      </c>
      <c r="E131" s="4" t="s">
        <v>27</v>
      </c>
      <c r="F131" s="4" t="s">
        <v>8</v>
      </c>
      <c r="G131" s="4" t="s">
        <v>28</v>
      </c>
      <c r="H131" s="4" t="s">
        <v>37</v>
      </c>
      <c r="I131" s="4" t="s">
        <v>7</v>
      </c>
      <c r="J131" s="4">
        <v>80</v>
      </c>
      <c r="K131" s="4">
        <v>71</v>
      </c>
      <c r="L131" s="4">
        <f t="shared" ref="L131:L194" si="2">J131*K131</f>
        <v>5680</v>
      </c>
      <c r="M131"/>
      <c r="N131"/>
      <c r="O131"/>
      <c r="P131"/>
      <c r="Q131"/>
      <c r="R131"/>
      <c r="S131"/>
      <c r="T131"/>
      <c r="U131"/>
      <c r="V131"/>
      <c r="W131"/>
      <c r="X131"/>
    </row>
    <row r="132" spans="2:24" s="7" customFormat="1" x14ac:dyDescent="0.3">
      <c r="B132" s="4">
        <v>337</v>
      </c>
      <c r="C132" s="5">
        <v>44381</v>
      </c>
      <c r="D132" s="4" t="s">
        <v>29</v>
      </c>
      <c r="E132" s="4" t="s">
        <v>32</v>
      </c>
      <c r="F132" s="4" t="s">
        <v>8</v>
      </c>
      <c r="G132" s="4" t="s">
        <v>18</v>
      </c>
      <c r="H132" s="4" t="s">
        <v>41</v>
      </c>
      <c r="I132" s="4" t="s">
        <v>7</v>
      </c>
      <c r="J132" s="4">
        <v>114</v>
      </c>
      <c r="K132" s="4">
        <v>317</v>
      </c>
      <c r="L132" s="4">
        <f t="shared" si="2"/>
        <v>36138</v>
      </c>
      <c r="M132"/>
      <c r="N132"/>
      <c r="O132"/>
      <c r="P132"/>
      <c r="Q132"/>
      <c r="R132"/>
      <c r="S132"/>
      <c r="T132"/>
      <c r="U132"/>
      <c r="V132"/>
      <c r="W132"/>
      <c r="X132"/>
    </row>
    <row r="133" spans="2:24" s="7" customFormat="1" x14ac:dyDescent="0.3">
      <c r="B133" s="4">
        <v>338</v>
      </c>
      <c r="C133" s="5">
        <v>44382</v>
      </c>
      <c r="D133" s="4" t="s">
        <v>29</v>
      </c>
      <c r="E133" s="4" t="s">
        <v>27</v>
      </c>
      <c r="F133" s="4" t="s">
        <v>9</v>
      </c>
      <c r="G133" s="4" t="s">
        <v>35</v>
      </c>
      <c r="H133" s="4" t="s">
        <v>38</v>
      </c>
      <c r="I133" s="4" t="s">
        <v>7</v>
      </c>
      <c r="J133" s="4">
        <v>58</v>
      </c>
      <c r="K133" s="4">
        <v>256</v>
      </c>
      <c r="L133" s="4">
        <f t="shared" si="2"/>
        <v>14848</v>
      </c>
      <c r="M133"/>
      <c r="N133"/>
      <c r="O133"/>
      <c r="P133"/>
      <c r="Q133"/>
      <c r="R133"/>
      <c r="S133"/>
      <c r="T133"/>
      <c r="U133"/>
      <c r="V133"/>
      <c r="W133"/>
      <c r="X133"/>
    </row>
    <row r="134" spans="2:24" s="7" customFormat="1" x14ac:dyDescent="0.3">
      <c r="B134" s="4">
        <v>340</v>
      </c>
      <c r="C134" s="5">
        <v>44383</v>
      </c>
      <c r="D134" s="4" t="s">
        <v>26</v>
      </c>
      <c r="E134" s="4" t="s">
        <v>32</v>
      </c>
      <c r="F134" s="4" t="s">
        <v>8</v>
      </c>
      <c r="G134" s="4" t="s">
        <v>18</v>
      </c>
      <c r="H134" s="4" t="s">
        <v>40</v>
      </c>
      <c r="I134" s="4" t="s">
        <v>7</v>
      </c>
      <c r="J134" s="4">
        <v>106</v>
      </c>
      <c r="K134" s="4">
        <v>85</v>
      </c>
      <c r="L134" s="4">
        <f t="shared" si="2"/>
        <v>9010</v>
      </c>
      <c r="M134"/>
      <c r="N134"/>
      <c r="O134"/>
      <c r="P134"/>
      <c r="Q134"/>
      <c r="R134"/>
      <c r="S134"/>
      <c r="T134"/>
      <c r="U134"/>
      <c r="V134"/>
      <c r="W134"/>
      <c r="X134"/>
    </row>
    <row r="135" spans="2:24" s="7" customFormat="1" x14ac:dyDescent="0.3">
      <c r="B135" s="4">
        <v>341</v>
      </c>
      <c r="C135" s="5">
        <v>44384</v>
      </c>
      <c r="D135" s="4" t="s">
        <v>16</v>
      </c>
      <c r="E135" s="4" t="s">
        <v>20</v>
      </c>
      <c r="F135" s="4" t="s">
        <v>8</v>
      </c>
      <c r="G135" s="4" t="s">
        <v>28</v>
      </c>
      <c r="H135" s="4" t="s">
        <v>34</v>
      </c>
      <c r="I135" s="4" t="s">
        <v>6</v>
      </c>
      <c r="J135" s="4">
        <v>122</v>
      </c>
      <c r="K135" s="4">
        <v>85</v>
      </c>
      <c r="L135" s="4">
        <f t="shared" si="2"/>
        <v>10370</v>
      </c>
      <c r="M135"/>
      <c r="N135"/>
      <c r="O135"/>
      <c r="P135"/>
      <c r="Q135"/>
      <c r="R135"/>
      <c r="S135"/>
      <c r="T135"/>
      <c r="U135"/>
      <c r="V135"/>
      <c r="W135"/>
      <c r="X135"/>
    </row>
    <row r="136" spans="2:24" s="7" customFormat="1" x14ac:dyDescent="0.3">
      <c r="B136" s="4">
        <v>342</v>
      </c>
      <c r="C136" s="5">
        <v>44386</v>
      </c>
      <c r="D136" s="4" t="s">
        <v>26</v>
      </c>
      <c r="E136" s="4" t="s">
        <v>32</v>
      </c>
      <c r="F136" s="4" t="s">
        <v>9</v>
      </c>
      <c r="G136" s="4" t="s">
        <v>28</v>
      </c>
      <c r="H136" s="4" t="s">
        <v>19</v>
      </c>
      <c r="I136" s="4" t="s">
        <v>6</v>
      </c>
      <c r="J136" s="4">
        <v>229</v>
      </c>
      <c r="K136" s="4">
        <v>201</v>
      </c>
      <c r="L136" s="4">
        <f t="shared" si="2"/>
        <v>46029</v>
      </c>
      <c r="M136"/>
      <c r="N136"/>
      <c r="O136"/>
      <c r="P136"/>
      <c r="Q136"/>
      <c r="R136"/>
      <c r="S136"/>
      <c r="T136"/>
      <c r="U136"/>
      <c r="V136"/>
      <c r="W136"/>
      <c r="X136"/>
    </row>
    <row r="137" spans="2:24" s="7" customFormat="1" x14ac:dyDescent="0.3">
      <c r="B137" s="4">
        <v>345</v>
      </c>
      <c r="C137" s="5">
        <v>44388</v>
      </c>
      <c r="D137" s="4" t="s">
        <v>23</v>
      </c>
      <c r="E137" s="4" t="s">
        <v>17</v>
      </c>
      <c r="F137" s="4" t="s">
        <v>8</v>
      </c>
      <c r="G137" s="4" t="s">
        <v>28</v>
      </c>
      <c r="H137" s="4" t="s">
        <v>41</v>
      </c>
      <c r="I137" s="4" t="s">
        <v>6</v>
      </c>
      <c r="J137" s="4">
        <v>75</v>
      </c>
      <c r="K137" s="4">
        <v>161</v>
      </c>
      <c r="L137" s="4">
        <f t="shared" si="2"/>
        <v>12075</v>
      </c>
      <c r="M137"/>
      <c r="N137"/>
      <c r="O137"/>
      <c r="P137"/>
      <c r="Q137"/>
      <c r="R137"/>
      <c r="S137"/>
      <c r="T137"/>
      <c r="U137"/>
      <c r="V137"/>
      <c r="W137"/>
      <c r="X137"/>
    </row>
    <row r="138" spans="2:24" s="7" customFormat="1" x14ac:dyDescent="0.3">
      <c r="B138" s="4">
        <v>348</v>
      </c>
      <c r="C138" s="5">
        <v>44389</v>
      </c>
      <c r="D138" s="4" t="s">
        <v>23</v>
      </c>
      <c r="E138" s="4" t="s">
        <v>27</v>
      </c>
      <c r="F138" s="4" t="s">
        <v>10</v>
      </c>
      <c r="G138" s="4" t="s">
        <v>35</v>
      </c>
      <c r="H138" s="4" t="s">
        <v>41</v>
      </c>
      <c r="I138" s="4" t="s">
        <v>6</v>
      </c>
      <c r="J138" s="4">
        <v>220</v>
      </c>
      <c r="K138" s="4">
        <v>154</v>
      </c>
      <c r="L138" s="4">
        <f t="shared" si="2"/>
        <v>33880</v>
      </c>
      <c r="M138"/>
      <c r="N138"/>
      <c r="O138"/>
      <c r="P138"/>
      <c r="Q138"/>
      <c r="R138"/>
      <c r="S138"/>
      <c r="T138"/>
      <c r="U138"/>
      <c r="V138"/>
      <c r="W138"/>
      <c r="X138"/>
    </row>
    <row r="139" spans="2:24" s="7" customFormat="1" x14ac:dyDescent="0.3">
      <c r="B139" s="4">
        <v>352</v>
      </c>
      <c r="C139" s="5">
        <v>44391</v>
      </c>
      <c r="D139" s="4" t="s">
        <v>26</v>
      </c>
      <c r="E139" s="4" t="s">
        <v>20</v>
      </c>
      <c r="F139" s="4" t="s">
        <v>10</v>
      </c>
      <c r="G139" s="4" t="s">
        <v>28</v>
      </c>
      <c r="H139" s="4" t="s">
        <v>40</v>
      </c>
      <c r="I139" s="4" t="s">
        <v>7</v>
      </c>
      <c r="J139" s="4">
        <v>118</v>
      </c>
      <c r="K139" s="4">
        <v>295</v>
      </c>
      <c r="L139" s="4">
        <f t="shared" si="2"/>
        <v>34810</v>
      </c>
      <c r="M139"/>
      <c r="N139"/>
      <c r="O139"/>
      <c r="P139"/>
      <c r="Q139"/>
      <c r="R139"/>
      <c r="S139"/>
      <c r="T139"/>
      <c r="U139"/>
      <c r="V139"/>
      <c r="W139"/>
      <c r="X139"/>
    </row>
    <row r="140" spans="2:24" s="7" customFormat="1" x14ac:dyDescent="0.3">
      <c r="B140" s="4">
        <v>353</v>
      </c>
      <c r="C140" s="5">
        <v>44392</v>
      </c>
      <c r="D140" s="4" t="s">
        <v>29</v>
      </c>
      <c r="E140" s="4" t="s">
        <v>32</v>
      </c>
      <c r="F140" s="4" t="s">
        <v>8</v>
      </c>
      <c r="G140" s="4" t="s">
        <v>18</v>
      </c>
      <c r="H140" s="4" t="s">
        <v>41</v>
      </c>
      <c r="I140" s="4" t="s">
        <v>6</v>
      </c>
      <c r="J140" s="4">
        <v>74</v>
      </c>
      <c r="K140" s="4">
        <v>53</v>
      </c>
      <c r="L140" s="4">
        <f t="shared" si="2"/>
        <v>3922</v>
      </c>
      <c r="M140"/>
      <c r="N140"/>
      <c r="O140"/>
      <c r="P140"/>
      <c r="Q140"/>
      <c r="R140"/>
      <c r="S140"/>
      <c r="T140"/>
      <c r="U140"/>
      <c r="V140"/>
      <c r="W140"/>
      <c r="X140"/>
    </row>
    <row r="141" spans="2:24" s="7" customFormat="1" x14ac:dyDescent="0.3">
      <c r="B141" s="4">
        <v>354</v>
      </c>
      <c r="C141" s="5">
        <v>44394</v>
      </c>
      <c r="D141" s="4" t="s">
        <v>26</v>
      </c>
      <c r="E141" s="4" t="s">
        <v>32</v>
      </c>
      <c r="F141" s="4" t="s">
        <v>9</v>
      </c>
      <c r="G141" s="4" t="s">
        <v>24</v>
      </c>
      <c r="H141" s="4" t="s">
        <v>38</v>
      </c>
      <c r="I141" s="4" t="s">
        <v>6</v>
      </c>
      <c r="J141" s="4">
        <v>238</v>
      </c>
      <c r="K141" s="4">
        <v>36</v>
      </c>
      <c r="L141" s="4">
        <f t="shared" si="2"/>
        <v>8568</v>
      </c>
      <c r="M141"/>
      <c r="N141"/>
      <c r="O141"/>
      <c r="P141"/>
      <c r="Q141"/>
      <c r="R141"/>
      <c r="S141"/>
      <c r="T141"/>
      <c r="U141"/>
      <c r="V141"/>
      <c r="W141"/>
      <c r="X141"/>
    </row>
    <row r="142" spans="2:24" s="7" customFormat="1" x14ac:dyDescent="0.3">
      <c r="B142" s="4">
        <v>355</v>
      </c>
      <c r="C142" s="5">
        <v>44395</v>
      </c>
      <c r="D142" s="4" t="s">
        <v>26</v>
      </c>
      <c r="E142" s="4" t="s">
        <v>27</v>
      </c>
      <c r="F142" s="4" t="s">
        <v>10</v>
      </c>
      <c r="G142" s="4" t="s">
        <v>21</v>
      </c>
      <c r="H142" s="4" t="s">
        <v>30</v>
      </c>
      <c r="I142" s="4" t="s">
        <v>6</v>
      </c>
      <c r="J142" s="4">
        <v>41</v>
      </c>
      <c r="K142" s="4">
        <v>183</v>
      </c>
      <c r="L142" s="4">
        <f t="shared" si="2"/>
        <v>7503</v>
      </c>
      <c r="M142"/>
      <c r="N142"/>
      <c r="O142"/>
      <c r="P142"/>
      <c r="Q142"/>
      <c r="R142"/>
      <c r="S142"/>
      <c r="T142"/>
      <c r="U142"/>
      <c r="V142"/>
      <c r="W142"/>
      <c r="X142"/>
    </row>
    <row r="143" spans="2:24" s="7" customFormat="1" x14ac:dyDescent="0.3">
      <c r="B143" s="4">
        <v>356</v>
      </c>
      <c r="C143" s="5">
        <v>44396</v>
      </c>
      <c r="D143" s="4" t="s">
        <v>26</v>
      </c>
      <c r="E143" s="4" t="s">
        <v>27</v>
      </c>
      <c r="F143" s="4" t="s">
        <v>5</v>
      </c>
      <c r="G143" s="4" t="s">
        <v>24</v>
      </c>
      <c r="H143" s="4" t="s">
        <v>37</v>
      </c>
      <c r="I143" s="4" t="s">
        <v>6</v>
      </c>
      <c r="J143" s="4">
        <v>188</v>
      </c>
      <c r="K143" s="4">
        <v>31</v>
      </c>
      <c r="L143" s="4">
        <f t="shared" si="2"/>
        <v>5828</v>
      </c>
      <c r="M143"/>
      <c r="N143"/>
      <c r="O143"/>
      <c r="P143"/>
      <c r="Q143"/>
      <c r="R143"/>
      <c r="S143"/>
      <c r="T143"/>
      <c r="U143"/>
      <c r="V143"/>
      <c r="W143"/>
      <c r="X143"/>
    </row>
    <row r="144" spans="2:24" s="7" customFormat="1" x14ac:dyDescent="0.3">
      <c r="B144" s="4">
        <v>358</v>
      </c>
      <c r="C144" s="5">
        <v>44398</v>
      </c>
      <c r="D144" s="4" t="s">
        <v>29</v>
      </c>
      <c r="E144" s="4" t="s">
        <v>32</v>
      </c>
      <c r="F144" s="4" t="s">
        <v>10</v>
      </c>
      <c r="G144" s="4" t="s">
        <v>21</v>
      </c>
      <c r="H144" s="4" t="s">
        <v>22</v>
      </c>
      <c r="I144" s="4" t="s">
        <v>7</v>
      </c>
      <c r="J144" s="4">
        <v>131</v>
      </c>
      <c r="K144" s="4">
        <v>307</v>
      </c>
      <c r="L144" s="4">
        <f t="shared" si="2"/>
        <v>40217</v>
      </c>
      <c r="M144"/>
      <c r="N144"/>
      <c r="O144"/>
      <c r="P144"/>
      <c r="Q144"/>
      <c r="R144"/>
      <c r="S144"/>
      <c r="T144"/>
      <c r="U144"/>
      <c r="V144"/>
      <c r="W144"/>
      <c r="X144"/>
    </row>
    <row r="145" spans="2:24" s="7" customFormat="1" x14ac:dyDescent="0.3">
      <c r="B145" s="4">
        <v>362</v>
      </c>
      <c r="C145" s="5">
        <v>44399</v>
      </c>
      <c r="D145" s="4" t="s">
        <v>16</v>
      </c>
      <c r="E145" s="4" t="s">
        <v>17</v>
      </c>
      <c r="F145" s="4" t="s">
        <v>9</v>
      </c>
      <c r="G145" s="4" t="s">
        <v>21</v>
      </c>
      <c r="H145" s="4" t="s">
        <v>39</v>
      </c>
      <c r="I145" s="4" t="s">
        <v>6</v>
      </c>
      <c r="J145" s="4">
        <v>38</v>
      </c>
      <c r="K145" s="4">
        <v>64</v>
      </c>
      <c r="L145" s="4">
        <f t="shared" si="2"/>
        <v>2432</v>
      </c>
      <c r="M145"/>
      <c r="N145"/>
      <c r="O145"/>
      <c r="P145"/>
      <c r="Q145"/>
      <c r="R145"/>
      <c r="S145"/>
      <c r="T145"/>
      <c r="U145"/>
      <c r="V145"/>
      <c r="W145"/>
      <c r="X145"/>
    </row>
    <row r="146" spans="2:24" s="7" customFormat="1" x14ac:dyDescent="0.3">
      <c r="B146" s="4">
        <v>364</v>
      </c>
      <c r="C146" s="5">
        <v>44400</v>
      </c>
      <c r="D146" s="4" t="s">
        <v>29</v>
      </c>
      <c r="E146" s="4" t="s">
        <v>27</v>
      </c>
      <c r="F146" s="4" t="s">
        <v>5</v>
      </c>
      <c r="G146" s="4" t="s">
        <v>21</v>
      </c>
      <c r="H146" s="4" t="s">
        <v>30</v>
      </c>
      <c r="I146" s="4" t="s">
        <v>7</v>
      </c>
      <c r="J146" s="4">
        <v>185</v>
      </c>
      <c r="K146" s="4">
        <v>311</v>
      </c>
      <c r="L146" s="4">
        <f t="shared" si="2"/>
        <v>57535</v>
      </c>
      <c r="M146"/>
      <c r="N146"/>
      <c r="O146"/>
      <c r="P146"/>
      <c r="Q146"/>
      <c r="R146"/>
      <c r="S146"/>
      <c r="T146"/>
      <c r="U146"/>
      <c r="V146"/>
      <c r="W146"/>
      <c r="X146"/>
    </row>
    <row r="147" spans="2:24" s="7" customFormat="1" x14ac:dyDescent="0.3">
      <c r="B147" s="4">
        <v>366</v>
      </c>
      <c r="C147" s="5">
        <v>44401</v>
      </c>
      <c r="D147" s="4" t="s">
        <v>29</v>
      </c>
      <c r="E147" s="4" t="s">
        <v>32</v>
      </c>
      <c r="F147" s="4" t="s">
        <v>10</v>
      </c>
      <c r="G147" s="4" t="s">
        <v>18</v>
      </c>
      <c r="H147" s="4" t="s">
        <v>22</v>
      </c>
      <c r="I147" s="4" t="s">
        <v>7</v>
      </c>
      <c r="J147" s="4">
        <v>16</v>
      </c>
      <c r="K147" s="4">
        <v>157</v>
      </c>
      <c r="L147" s="4">
        <f t="shared" si="2"/>
        <v>2512</v>
      </c>
      <c r="M147"/>
      <c r="N147"/>
      <c r="O147"/>
      <c r="P147"/>
      <c r="Q147"/>
      <c r="R147"/>
      <c r="S147"/>
      <c r="T147"/>
      <c r="U147"/>
      <c r="V147"/>
      <c r="W147"/>
      <c r="X147"/>
    </row>
    <row r="148" spans="2:24" s="7" customFormat="1" x14ac:dyDescent="0.3">
      <c r="B148" s="4">
        <v>369</v>
      </c>
      <c r="C148" s="5">
        <v>44402</v>
      </c>
      <c r="D148" s="4" t="s">
        <v>29</v>
      </c>
      <c r="E148" s="4" t="s">
        <v>32</v>
      </c>
      <c r="F148" s="4" t="s">
        <v>5</v>
      </c>
      <c r="G148" s="4" t="s">
        <v>21</v>
      </c>
      <c r="H148" s="4" t="s">
        <v>30</v>
      </c>
      <c r="I148" s="4" t="s">
        <v>6</v>
      </c>
      <c r="J148" s="4">
        <v>223</v>
      </c>
      <c r="K148" s="4">
        <v>201</v>
      </c>
      <c r="L148" s="4">
        <f t="shared" si="2"/>
        <v>44823</v>
      </c>
      <c r="M148"/>
      <c r="N148"/>
      <c r="O148"/>
      <c r="P148"/>
      <c r="Q148"/>
      <c r="R148"/>
      <c r="S148"/>
      <c r="T148"/>
      <c r="U148"/>
      <c r="V148"/>
      <c r="W148"/>
      <c r="X148"/>
    </row>
    <row r="149" spans="2:24" s="7" customFormat="1" x14ac:dyDescent="0.3">
      <c r="B149" s="4">
        <v>371</v>
      </c>
      <c r="C149" s="5">
        <v>44405</v>
      </c>
      <c r="D149" s="4" t="s">
        <v>23</v>
      </c>
      <c r="E149" s="4" t="s">
        <v>20</v>
      </c>
      <c r="F149" s="4" t="s">
        <v>8</v>
      </c>
      <c r="G149" s="4" t="s">
        <v>18</v>
      </c>
      <c r="H149" s="4" t="s">
        <v>25</v>
      </c>
      <c r="I149" s="4" t="s">
        <v>7</v>
      </c>
      <c r="J149" s="4">
        <v>206</v>
      </c>
      <c r="K149" s="4">
        <v>164</v>
      </c>
      <c r="L149" s="4">
        <f t="shared" si="2"/>
        <v>33784</v>
      </c>
      <c r="M149"/>
      <c r="N149"/>
      <c r="O149"/>
      <c r="P149"/>
      <c r="Q149"/>
      <c r="R149"/>
      <c r="S149"/>
      <c r="T149"/>
      <c r="U149"/>
      <c r="V149"/>
      <c r="W149"/>
      <c r="X149"/>
    </row>
    <row r="150" spans="2:24" s="7" customFormat="1" x14ac:dyDescent="0.3">
      <c r="B150" s="4">
        <v>372</v>
      </c>
      <c r="C150" s="5">
        <v>44406</v>
      </c>
      <c r="D150" s="4" t="s">
        <v>29</v>
      </c>
      <c r="E150" s="4" t="s">
        <v>32</v>
      </c>
      <c r="F150" s="4" t="s">
        <v>10</v>
      </c>
      <c r="G150" s="4" t="s">
        <v>21</v>
      </c>
      <c r="H150" s="4" t="s">
        <v>22</v>
      </c>
      <c r="I150" s="4" t="s">
        <v>7</v>
      </c>
      <c r="J150" s="4">
        <v>193</v>
      </c>
      <c r="K150" s="4">
        <v>50</v>
      </c>
      <c r="L150" s="4">
        <f t="shared" si="2"/>
        <v>9650</v>
      </c>
      <c r="M150"/>
      <c r="N150"/>
      <c r="O150"/>
      <c r="P150"/>
      <c r="Q150"/>
      <c r="R150"/>
      <c r="S150"/>
      <c r="T150"/>
      <c r="U150"/>
      <c r="V150"/>
      <c r="W150"/>
      <c r="X150"/>
    </row>
    <row r="151" spans="2:24" s="7" customFormat="1" x14ac:dyDescent="0.3">
      <c r="B151" s="4">
        <v>373</v>
      </c>
      <c r="C151" s="5">
        <v>44407</v>
      </c>
      <c r="D151" s="4" t="s">
        <v>16</v>
      </c>
      <c r="E151" s="4" t="s">
        <v>20</v>
      </c>
      <c r="F151" s="4" t="s">
        <v>9</v>
      </c>
      <c r="G151" s="4" t="s">
        <v>28</v>
      </c>
      <c r="H151" s="4" t="s">
        <v>39</v>
      </c>
      <c r="I151" s="4" t="s">
        <v>7</v>
      </c>
      <c r="J151" s="4">
        <v>131</v>
      </c>
      <c r="K151" s="4">
        <v>258</v>
      </c>
      <c r="L151" s="4">
        <f t="shared" si="2"/>
        <v>33798</v>
      </c>
      <c r="M151"/>
      <c r="N151"/>
      <c r="O151"/>
      <c r="P151"/>
      <c r="Q151"/>
      <c r="R151"/>
      <c r="S151"/>
      <c r="T151"/>
      <c r="U151"/>
      <c r="V151"/>
      <c r="W151"/>
      <c r="X151"/>
    </row>
    <row r="152" spans="2:24" s="7" customFormat="1" x14ac:dyDescent="0.3">
      <c r="B152" s="4">
        <v>374</v>
      </c>
      <c r="C152" s="5">
        <v>44409</v>
      </c>
      <c r="D152" s="4" t="s">
        <v>23</v>
      </c>
      <c r="E152" s="4" t="s">
        <v>17</v>
      </c>
      <c r="F152" s="4" t="s">
        <v>8</v>
      </c>
      <c r="G152" s="4" t="s">
        <v>21</v>
      </c>
      <c r="H152" s="4" t="s">
        <v>39</v>
      </c>
      <c r="I152" s="4" t="s">
        <v>6</v>
      </c>
      <c r="J152" s="4">
        <v>233</v>
      </c>
      <c r="K152" s="4">
        <v>73</v>
      </c>
      <c r="L152" s="4">
        <f t="shared" si="2"/>
        <v>17009</v>
      </c>
      <c r="M152"/>
      <c r="N152"/>
      <c r="O152"/>
      <c r="P152"/>
      <c r="Q152"/>
      <c r="R152"/>
      <c r="S152"/>
      <c r="T152"/>
      <c r="U152"/>
      <c r="V152"/>
      <c r="W152"/>
      <c r="X152"/>
    </row>
    <row r="153" spans="2:24" s="7" customFormat="1" x14ac:dyDescent="0.3">
      <c r="B153" s="4">
        <v>377</v>
      </c>
      <c r="C153" s="5">
        <v>44412</v>
      </c>
      <c r="D153" s="4" t="s">
        <v>29</v>
      </c>
      <c r="E153" s="4" t="s">
        <v>17</v>
      </c>
      <c r="F153" s="4" t="s">
        <v>8</v>
      </c>
      <c r="G153" s="4" t="s">
        <v>18</v>
      </c>
      <c r="H153" s="4" t="s">
        <v>34</v>
      </c>
      <c r="I153" s="4" t="s">
        <v>6</v>
      </c>
      <c r="J153" s="4">
        <v>162</v>
      </c>
      <c r="K153" s="4">
        <v>209</v>
      </c>
      <c r="L153" s="4">
        <f t="shared" si="2"/>
        <v>33858</v>
      </c>
      <c r="M153"/>
      <c r="N153"/>
      <c r="O153"/>
      <c r="P153"/>
      <c r="Q153"/>
      <c r="R153"/>
      <c r="S153"/>
      <c r="T153"/>
      <c r="U153"/>
      <c r="V153"/>
      <c r="W153"/>
      <c r="X153"/>
    </row>
    <row r="154" spans="2:24" s="7" customFormat="1" x14ac:dyDescent="0.3">
      <c r="B154" s="4">
        <v>380</v>
      </c>
      <c r="C154" s="5">
        <v>44413</v>
      </c>
      <c r="D154" s="4" t="s">
        <v>29</v>
      </c>
      <c r="E154" s="4" t="s">
        <v>32</v>
      </c>
      <c r="F154" s="4" t="s">
        <v>10</v>
      </c>
      <c r="G154" s="4" t="s">
        <v>21</v>
      </c>
      <c r="H154" s="4" t="s">
        <v>37</v>
      </c>
      <c r="I154" s="4" t="s">
        <v>7</v>
      </c>
      <c r="J154" s="4">
        <v>103</v>
      </c>
      <c r="K154" s="4">
        <v>346</v>
      </c>
      <c r="L154" s="4">
        <f t="shared" si="2"/>
        <v>35638</v>
      </c>
      <c r="M154"/>
      <c r="N154"/>
      <c r="O154"/>
      <c r="P154"/>
      <c r="Q154"/>
      <c r="R154"/>
      <c r="S154"/>
      <c r="T154"/>
      <c r="U154"/>
      <c r="V154"/>
      <c r="W154"/>
      <c r="X154"/>
    </row>
    <row r="155" spans="2:24" s="7" customFormat="1" x14ac:dyDescent="0.3">
      <c r="B155" s="4">
        <v>381</v>
      </c>
      <c r="C155" s="5">
        <v>44414</v>
      </c>
      <c r="D155" s="4" t="s">
        <v>29</v>
      </c>
      <c r="E155" s="4" t="s">
        <v>32</v>
      </c>
      <c r="F155" s="4" t="s">
        <v>8</v>
      </c>
      <c r="G155" s="4" t="s">
        <v>21</v>
      </c>
      <c r="H155" s="4" t="s">
        <v>25</v>
      </c>
      <c r="I155" s="4" t="s">
        <v>6</v>
      </c>
      <c r="J155" s="4">
        <v>224</v>
      </c>
      <c r="K155" s="4">
        <v>212</v>
      </c>
      <c r="L155" s="4">
        <f t="shared" si="2"/>
        <v>47488</v>
      </c>
      <c r="M155"/>
      <c r="N155"/>
      <c r="O155"/>
      <c r="P155"/>
      <c r="Q155"/>
      <c r="R155"/>
      <c r="S155"/>
      <c r="T155"/>
      <c r="U155"/>
      <c r="V155"/>
      <c r="W155"/>
      <c r="X155"/>
    </row>
    <row r="156" spans="2:24" s="7" customFormat="1" x14ac:dyDescent="0.3">
      <c r="B156" s="4">
        <v>383</v>
      </c>
      <c r="C156" s="5">
        <v>44415</v>
      </c>
      <c r="D156" s="4" t="s">
        <v>26</v>
      </c>
      <c r="E156" s="4" t="s">
        <v>17</v>
      </c>
      <c r="F156" s="4" t="s">
        <v>8</v>
      </c>
      <c r="G156" s="4" t="s">
        <v>24</v>
      </c>
      <c r="H156" s="4" t="s">
        <v>19</v>
      </c>
      <c r="I156" s="4" t="s">
        <v>7</v>
      </c>
      <c r="J156" s="4">
        <v>116</v>
      </c>
      <c r="K156" s="4">
        <v>298</v>
      </c>
      <c r="L156" s="4">
        <f t="shared" si="2"/>
        <v>34568</v>
      </c>
      <c r="M156"/>
      <c r="N156"/>
      <c r="O156"/>
      <c r="P156"/>
      <c r="Q156"/>
      <c r="R156"/>
      <c r="S156"/>
      <c r="T156"/>
      <c r="U156"/>
      <c r="V156"/>
      <c r="W156"/>
      <c r="X156"/>
    </row>
    <row r="157" spans="2:24" s="7" customFormat="1" x14ac:dyDescent="0.3">
      <c r="B157" s="4">
        <v>386</v>
      </c>
      <c r="C157" s="5">
        <v>44417</v>
      </c>
      <c r="D157" s="4" t="s">
        <v>16</v>
      </c>
      <c r="E157" s="4" t="s">
        <v>32</v>
      </c>
      <c r="F157" s="4" t="s">
        <v>10</v>
      </c>
      <c r="G157" s="4" t="s">
        <v>24</v>
      </c>
      <c r="H157" s="4" t="s">
        <v>40</v>
      </c>
      <c r="I157" s="4" t="s">
        <v>6</v>
      </c>
      <c r="J157" s="4">
        <v>159</v>
      </c>
      <c r="K157" s="4">
        <v>350</v>
      </c>
      <c r="L157" s="4">
        <f t="shared" si="2"/>
        <v>55650</v>
      </c>
      <c r="M157"/>
      <c r="N157"/>
      <c r="O157"/>
      <c r="P157"/>
      <c r="Q157"/>
      <c r="R157"/>
      <c r="S157"/>
      <c r="T157"/>
      <c r="U157"/>
      <c r="V157"/>
      <c r="W157"/>
      <c r="X157"/>
    </row>
    <row r="158" spans="2:24" s="7" customFormat="1" x14ac:dyDescent="0.3">
      <c r="B158" s="4">
        <v>389</v>
      </c>
      <c r="C158" s="5">
        <v>44418</v>
      </c>
      <c r="D158" s="4" t="s">
        <v>29</v>
      </c>
      <c r="E158" s="4" t="s">
        <v>17</v>
      </c>
      <c r="F158" s="4" t="s">
        <v>8</v>
      </c>
      <c r="G158" s="4" t="s">
        <v>21</v>
      </c>
      <c r="H158" s="4" t="s">
        <v>19</v>
      </c>
      <c r="I158" s="4" t="s">
        <v>7</v>
      </c>
      <c r="J158" s="4">
        <v>86</v>
      </c>
      <c r="K158" s="4">
        <v>40</v>
      </c>
      <c r="L158" s="4">
        <f t="shared" si="2"/>
        <v>3440</v>
      </c>
      <c r="M158"/>
      <c r="N158"/>
      <c r="O158"/>
      <c r="P158"/>
      <c r="Q158"/>
      <c r="R158"/>
      <c r="S158"/>
      <c r="T158"/>
      <c r="U158"/>
      <c r="V158"/>
      <c r="W158"/>
      <c r="X158"/>
    </row>
    <row r="159" spans="2:24" s="7" customFormat="1" x14ac:dyDescent="0.3">
      <c r="B159" s="4">
        <v>391</v>
      </c>
      <c r="C159" s="5">
        <v>44419</v>
      </c>
      <c r="D159" s="4" t="s">
        <v>26</v>
      </c>
      <c r="E159" s="4" t="s">
        <v>17</v>
      </c>
      <c r="F159" s="4" t="s">
        <v>5</v>
      </c>
      <c r="G159" s="4" t="s">
        <v>24</v>
      </c>
      <c r="H159" s="4" t="s">
        <v>25</v>
      </c>
      <c r="I159" s="4" t="s">
        <v>6</v>
      </c>
      <c r="J159" s="4">
        <v>66</v>
      </c>
      <c r="K159" s="4">
        <v>300</v>
      </c>
      <c r="L159" s="4">
        <f t="shared" si="2"/>
        <v>19800</v>
      </c>
      <c r="M159"/>
      <c r="N159"/>
      <c r="O159"/>
      <c r="P159"/>
      <c r="Q159"/>
      <c r="R159"/>
      <c r="S159"/>
      <c r="T159"/>
      <c r="U159"/>
      <c r="V159"/>
      <c r="W159"/>
      <c r="X159"/>
    </row>
    <row r="160" spans="2:24" s="7" customFormat="1" x14ac:dyDescent="0.3">
      <c r="B160" s="4">
        <v>393</v>
      </c>
      <c r="C160" s="5">
        <v>44420</v>
      </c>
      <c r="D160" s="4" t="s">
        <v>23</v>
      </c>
      <c r="E160" s="4" t="s">
        <v>20</v>
      </c>
      <c r="F160" s="4" t="s">
        <v>10</v>
      </c>
      <c r="G160" s="4" t="s">
        <v>35</v>
      </c>
      <c r="H160" s="4" t="s">
        <v>19</v>
      </c>
      <c r="I160" s="4" t="s">
        <v>7</v>
      </c>
      <c r="J160" s="4">
        <v>67</v>
      </c>
      <c r="K160" s="4">
        <v>341</v>
      </c>
      <c r="L160" s="4">
        <f t="shared" si="2"/>
        <v>22847</v>
      </c>
      <c r="M160"/>
      <c r="N160"/>
      <c r="O160"/>
      <c r="P160"/>
      <c r="Q160"/>
      <c r="R160"/>
      <c r="S160"/>
      <c r="T160"/>
      <c r="U160"/>
      <c r="V160"/>
      <c r="W160"/>
      <c r="X160"/>
    </row>
    <row r="161" spans="2:24" s="7" customFormat="1" x14ac:dyDescent="0.3">
      <c r="B161" s="4">
        <v>395</v>
      </c>
      <c r="C161" s="5">
        <v>44422</v>
      </c>
      <c r="D161" s="4" t="s">
        <v>16</v>
      </c>
      <c r="E161" s="4" t="s">
        <v>27</v>
      </c>
      <c r="F161" s="4" t="s">
        <v>10</v>
      </c>
      <c r="G161" s="4" t="s">
        <v>18</v>
      </c>
      <c r="H161" s="4" t="s">
        <v>40</v>
      </c>
      <c r="I161" s="4" t="s">
        <v>7</v>
      </c>
      <c r="J161" s="4">
        <v>72</v>
      </c>
      <c r="K161" s="4">
        <v>304</v>
      </c>
      <c r="L161" s="4">
        <f t="shared" si="2"/>
        <v>21888</v>
      </c>
      <c r="M161"/>
      <c r="N161"/>
      <c r="O161"/>
      <c r="P161"/>
      <c r="Q161"/>
      <c r="R161"/>
      <c r="S161"/>
      <c r="T161"/>
      <c r="U161"/>
      <c r="V161"/>
      <c r="W161"/>
      <c r="X161"/>
    </row>
    <row r="162" spans="2:24" s="7" customFormat="1" x14ac:dyDescent="0.3">
      <c r="B162" s="4">
        <v>396</v>
      </c>
      <c r="C162" s="5">
        <v>44423</v>
      </c>
      <c r="D162" s="4" t="s">
        <v>29</v>
      </c>
      <c r="E162" s="4" t="s">
        <v>17</v>
      </c>
      <c r="F162" s="4" t="s">
        <v>10</v>
      </c>
      <c r="G162" s="4" t="s">
        <v>28</v>
      </c>
      <c r="H162" s="4" t="s">
        <v>38</v>
      </c>
      <c r="I162" s="4" t="s">
        <v>7</v>
      </c>
      <c r="J162" s="4">
        <v>224</v>
      </c>
      <c r="K162" s="4">
        <v>48</v>
      </c>
      <c r="L162" s="4">
        <f t="shared" si="2"/>
        <v>10752</v>
      </c>
      <c r="M162"/>
      <c r="N162"/>
      <c r="O162"/>
      <c r="P162"/>
      <c r="Q162"/>
      <c r="R162"/>
      <c r="S162"/>
      <c r="T162"/>
      <c r="U162"/>
      <c r="V162"/>
      <c r="W162"/>
      <c r="X162"/>
    </row>
    <row r="163" spans="2:24" s="7" customFormat="1" x14ac:dyDescent="0.3">
      <c r="B163" s="4">
        <v>398</v>
      </c>
      <c r="C163" s="5">
        <v>44425</v>
      </c>
      <c r="D163" s="4" t="s">
        <v>16</v>
      </c>
      <c r="E163" s="4" t="s">
        <v>20</v>
      </c>
      <c r="F163" s="4" t="s">
        <v>9</v>
      </c>
      <c r="G163" s="4" t="s">
        <v>21</v>
      </c>
      <c r="H163" s="4" t="s">
        <v>30</v>
      </c>
      <c r="I163" s="4" t="s">
        <v>7</v>
      </c>
      <c r="J163" s="4">
        <v>168</v>
      </c>
      <c r="K163" s="4">
        <v>337</v>
      </c>
      <c r="L163" s="4">
        <f t="shared" si="2"/>
        <v>56616</v>
      </c>
      <c r="M163"/>
      <c r="N163"/>
      <c r="O163"/>
      <c r="P163"/>
      <c r="Q163"/>
      <c r="R163"/>
      <c r="S163"/>
      <c r="T163"/>
      <c r="U163"/>
      <c r="V163"/>
      <c r="W163"/>
      <c r="X163"/>
    </row>
    <row r="164" spans="2:24" s="7" customFormat="1" x14ac:dyDescent="0.3">
      <c r="B164" s="4">
        <v>400</v>
      </c>
      <c r="C164" s="5">
        <v>44427</v>
      </c>
      <c r="D164" s="4" t="s">
        <v>29</v>
      </c>
      <c r="E164" s="4" t="s">
        <v>32</v>
      </c>
      <c r="F164" s="4" t="s">
        <v>10</v>
      </c>
      <c r="G164" s="4" t="s">
        <v>21</v>
      </c>
      <c r="H164" s="4" t="s">
        <v>34</v>
      </c>
      <c r="I164" s="4" t="s">
        <v>7</v>
      </c>
      <c r="J164" s="4">
        <v>181</v>
      </c>
      <c r="K164" s="4">
        <v>333</v>
      </c>
      <c r="L164" s="4">
        <f t="shared" si="2"/>
        <v>60273</v>
      </c>
      <c r="M164"/>
      <c r="N164"/>
      <c r="O164"/>
      <c r="P164"/>
      <c r="Q164"/>
      <c r="R164"/>
      <c r="S164"/>
      <c r="T164"/>
      <c r="U164"/>
      <c r="V164"/>
      <c r="W164"/>
      <c r="X164"/>
    </row>
    <row r="165" spans="2:24" s="7" customFormat="1" x14ac:dyDescent="0.3">
      <c r="B165" s="4">
        <v>401</v>
      </c>
      <c r="C165" s="5">
        <v>44428</v>
      </c>
      <c r="D165" s="4" t="s">
        <v>23</v>
      </c>
      <c r="E165" s="4" t="s">
        <v>27</v>
      </c>
      <c r="F165" s="4" t="s">
        <v>9</v>
      </c>
      <c r="G165" s="4" t="s">
        <v>35</v>
      </c>
      <c r="H165" s="4" t="s">
        <v>41</v>
      </c>
      <c r="I165" s="4" t="s">
        <v>7</v>
      </c>
      <c r="J165" s="4">
        <v>236</v>
      </c>
      <c r="K165" s="4">
        <v>302</v>
      </c>
      <c r="L165" s="4">
        <f t="shared" si="2"/>
        <v>71272</v>
      </c>
      <c r="M165"/>
      <c r="N165"/>
      <c r="O165"/>
      <c r="P165"/>
      <c r="Q165"/>
      <c r="R165"/>
      <c r="S165"/>
      <c r="T165"/>
      <c r="U165"/>
      <c r="V165"/>
      <c r="W165"/>
      <c r="X165"/>
    </row>
    <row r="166" spans="2:24" s="7" customFormat="1" x14ac:dyDescent="0.3">
      <c r="B166" s="4">
        <v>404</v>
      </c>
      <c r="C166" s="5">
        <v>44429</v>
      </c>
      <c r="D166" s="4" t="s">
        <v>26</v>
      </c>
      <c r="E166" s="4" t="s">
        <v>20</v>
      </c>
      <c r="F166" s="4" t="s">
        <v>9</v>
      </c>
      <c r="G166" s="4" t="s">
        <v>18</v>
      </c>
      <c r="H166" s="4" t="s">
        <v>19</v>
      </c>
      <c r="I166" s="4" t="s">
        <v>6</v>
      </c>
      <c r="J166" s="4">
        <v>196</v>
      </c>
      <c r="K166" s="4">
        <v>125</v>
      </c>
      <c r="L166" s="4">
        <f t="shared" si="2"/>
        <v>24500</v>
      </c>
      <c r="M166"/>
      <c r="N166"/>
      <c r="O166"/>
      <c r="P166"/>
      <c r="Q166"/>
      <c r="R166"/>
      <c r="S166"/>
      <c r="T166"/>
      <c r="U166"/>
      <c r="V166"/>
      <c r="W166"/>
      <c r="X166"/>
    </row>
    <row r="167" spans="2:24" s="7" customFormat="1" x14ac:dyDescent="0.3">
      <c r="B167" s="4">
        <v>405</v>
      </c>
      <c r="C167" s="5">
        <v>44430</v>
      </c>
      <c r="D167" s="4" t="s">
        <v>26</v>
      </c>
      <c r="E167" s="4" t="s">
        <v>17</v>
      </c>
      <c r="F167" s="4" t="s">
        <v>5</v>
      </c>
      <c r="G167" s="4" t="s">
        <v>21</v>
      </c>
      <c r="H167" s="4" t="s">
        <v>22</v>
      </c>
      <c r="I167" s="4" t="s">
        <v>6</v>
      </c>
      <c r="J167" s="4">
        <v>78</v>
      </c>
      <c r="K167" s="4">
        <v>264</v>
      </c>
      <c r="L167" s="4">
        <f t="shared" si="2"/>
        <v>20592</v>
      </c>
      <c r="M167"/>
      <c r="N167"/>
      <c r="O167"/>
      <c r="P167"/>
      <c r="Q167"/>
      <c r="R167"/>
      <c r="S167"/>
      <c r="T167"/>
      <c r="U167"/>
      <c r="V167"/>
      <c r="W167"/>
      <c r="X167"/>
    </row>
    <row r="168" spans="2:24" s="7" customFormat="1" x14ac:dyDescent="0.3">
      <c r="B168" s="4">
        <v>406</v>
      </c>
      <c r="C168" s="5">
        <v>44431</v>
      </c>
      <c r="D168" s="4" t="s">
        <v>16</v>
      </c>
      <c r="E168" s="4" t="s">
        <v>27</v>
      </c>
      <c r="F168" s="4" t="s">
        <v>8</v>
      </c>
      <c r="G168" s="4" t="s">
        <v>24</v>
      </c>
      <c r="H168" s="4" t="s">
        <v>34</v>
      </c>
      <c r="I168" s="4" t="s">
        <v>7</v>
      </c>
      <c r="J168" s="4">
        <v>138</v>
      </c>
      <c r="K168" s="4">
        <v>75</v>
      </c>
      <c r="L168" s="4">
        <f t="shared" si="2"/>
        <v>10350</v>
      </c>
      <c r="M168"/>
      <c r="N168"/>
      <c r="O168"/>
      <c r="P168"/>
      <c r="Q168"/>
      <c r="R168"/>
      <c r="S168"/>
      <c r="T168"/>
      <c r="U168"/>
      <c r="V168"/>
      <c r="W168"/>
      <c r="X168"/>
    </row>
    <row r="169" spans="2:24" s="7" customFormat="1" x14ac:dyDescent="0.3">
      <c r="B169" s="4">
        <v>407</v>
      </c>
      <c r="C169" s="5">
        <v>44432</v>
      </c>
      <c r="D169" s="4" t="s">
        <v>16</v>
      </c>
      <c r="E169" s="4" t="s">
        <v>27</v>
      </c>
      <c r="F169" s="4" t="s">
        <v>10</v>
      </c>
      <c r="G169" s="4" t="s">
        <v>35</v>
      </c>
      <c r="H169" s="4" t="s">
        <v>38</v>
      </c>
      <c r="I169" s="4" t="s">
        <v>7</v>
      </c>
      <c r="J169" s="4">
        <v>55</v>
      </c>
      <c r="K169" s="4">
        <v>209</v>
      </c>
      <c r="L169" s="4">
        <f t="shared" si="2"/>
        <v>11495</v>
      </c>
      <c r="M169"/>
      <c r="N169"/>
      <c r="O169"/>
      <c r="P169"/>
      <c r="Q169"/>
      <c r="R169"/>
      <c r="S169"/>
      <c r="T169"/>
      <c r="U169"/>
      <c r="V169"/>
      <c r="W169"/>
      <c r="X169"/>
    </row>
    <row r="170" spans="2:24" s="7" customFormat="1" x14ac:dyDescent="0.3">
      <c r="B170" s="4">
        <v>409</v>
      </c>
      <c r="C170" s="5">
        <v>44433</v>
      </c>
      <c r="D170" s="4" t="s">
        <v>23</v>
      </c>
      <c r="E170" s="4" t="s">
        <v>20</v>
      </c>
      <c r="F170" s="4" t="s">
        <v>9</v>
      </c>
      <c r="G170" s="4" t="s">
        <v>24</v>
      </c>
      <c r="H170" s="4" t="s">
        <v>39</v>
      </c>
      <c r="I170" s="4" t="s">
        <v>6</v>
      </c>
      <c r="J170" s="4">
        <v>142</v>
      </c>
      <c r="K170" s="4">
        <v>347</v>
      </c>
      <c r="L170" s="4">
        <f t="shared" si="2"/>
        <v>49274</v>
      </c>
      <c r="M170"/>
      <c r="N170"/>
      <c r="O170"/>
      <c r="P170"/>
      <c r="Q170"/>
      <c r="R170"/>
      <c r="S170"/>
      <c r="T170"/>
      <c r="U170"/>
      <c r="V170"/>
      <c r="W170"/>
      <c r="X170"/>
    </row>
    <row r="171" spans="2:24" s="7" customFormat="1" x14ac:dyDescent="0.3">
      <c r="B171" s="4">
        <v>412</v>
      </c>
      <c r="C171" s="5">
        <v>44437</v>
      </c>
      <c r="D171" s="4" t="s">
        <v>23</v>
      </c>
      <c r="E171" s="4" t="s">
        <v>17</v>
      </c>
      <c r="F171" s="4" t="s">
        <v>9</v>
      </c>
      <c r="G171" s="4" t="s">
        <v>28</v>
      </c>
      <c r="H171" s="4" t="s">
        <v>38</v>
      </c>
      <c r="I171" s="4" t="s">
        <v>6</v>
      </c>
      <c r="J171" s="4">
        <v>9</v>
      </c>
      <c r="K171" s="4">
        <v>310</v>
      </c>
      <c r="L171" s="4">
        <f t="shared" si="2"/>
        <v>2790</v>
      </c>
      <c r="M171"/>
      <c r="N171"/>
      <c r="O171"/>
      <c r="P171"/>
      <c r="Q171"/>
      <c r="R171"/>
      <c r="S171"/>
      <c r="T171"/>
      <c r="U171"/>
      <c r="V171"/>
      <c r="W171"/>
      <c r="X171"/>
    </row>
    <row r="172" spans="2:24" s="7" customFormat="1" x14ac:dyDescent="0.3">
      <c r="B172" s="4">
        <v>414</v>
      </c>
      <c r="C172" s="5">
        <v>44439</v>
      </c>
      <c r="D172" s="4" t="s">
        <v>26</v>
      </c>
      <c r="E172" s="4" t="s">
        <v>17</v>
      </c>
      <c r="F172" s="4" t="s">
        <v>9</v>
      </c>
      <c r="G172" s="4" t="s">
        <v>35</v>
      </c>
      <c r="H172" s="4" t="s">
        <v>22</v>
      </c>
      <c r="I172" s="4" t="s">
        <v>7</v>
      </c>
      <c r="J172" s="4">
        <v>68</v>
      </c>
      <c r="K172" s="4">
        <v>199</v>
      </c>
      <c r="L172" s="4">
        <f t="shared" si="2"/>
        <v>13532</v>
      </c>
      <c r="M172"/>
      <c r="N172"/>
      <c r="O172"/>
      <c r="P172"/>
      <c r="Q172"/>
      <c r="R172"/>
      <c r="S172"/>
      <c r="T172"/>
      <c r="U172"/>
      <c r="V172"/>
      <c r="W172"/>
      <c r="X172"/>
    </row>
    <row r="173" spans="2:24" s="7" customFormat="1" x14ac:dyDescent="0.3">
      <c r="B173" s="4">
        <v>416</v>
      </c>
      <c r="C173" s="5">
        <v>44441</v>
      </c>
      <c r="D173" s="4" t="s">
        <v>16</v>
      </c>
      <c r="E173" s="4" t="s">
        <v>32</v>
      </c>
      <c r="F173" s="4" t="s">
        <v>5</v>
      </c>
      <c r="G173" s="4" t="s">
        <v>21</v>
      </c>
      <c r="H173" s="4" t="s">
        <v>25</v>
      </c>
      <c r="I173" s="4" t="s">
        <v>6</v>
      </c>
      <c r="J173" s="4">
        <v>175</v>
      </c>
      <c r="K173" s="4">
        <v>109</v>
      </c>
      <c r="L173" s="4">
        <f t="shared" si="2"/>
        <v>19075</v>
      </c>
      <c r="M173"/>
      <c r="N173"/>
      <c r="O173"/>
      <c r="P173"/>
      <c r="Q173"/>
      <c r="R173"/>
      <c r="S173"/>
      <c r="T173"/>
      <c r="U173"/>
      <c r="V173"/>
      <c r="W173"/>
      <c r="X173"/>
    </row>
    <row r="174" spans="2:24" s="7" customFormat="1" x14ac:dyDescent="0.3">
      <c r="B174" s="4">
        <v>419</v>
      </c>
      <c r="C174" s="5">
        <v>44443</v>
      </c>
      <c r="D174" s="4" t="s">
        <v>23</v>
      </c>
      <c r="E174" s="4" t="s">
        <v>27</v>
      </c>
      <c r="F174" s="4" t="s">
        <v>10</v>
      </c>
      <c r="G174" s="4" t="s">
        <v>18</v>
      </c>
      <c r="H174" s="4" t="s">
        <v>19</v>
      </c>
      <c r="I174" s="4" t="s">
        <v>7</v>
      </c>
      <c r="J174" s="4">
        <v>24</v>
      </c>
      <c r="K174" s="4">
        <v>251</v>
      </c>
      <c r="L174" s="4">
        <f t="shared" si="2"/>
        <v>6024</v>
      </c>
      <c r="M174"/>
      <c r="N174"/>
      <c r="O174"/>
      <c r="P174"/>
      <c r="Q174"/>
      <c r="R174"/>
      <c r="S174"/>
      <c r="T174"/>
      <c r="U174"/>
      <c r="V174"/>
      <c r="W174"/>
      <c r="X174"/>
    </row>
    <row r="175" spans="2:24" s="7" customFormat="1" x14ac:dyDescent="0.3">
      <c r="B175" s="4">
        <v>420</v>
      </c>
      <c r="C175" s="5">
        <v>44444</v>
      </c>
      <c r="D175" s="4" t="s">
        <v>29</v>
      </c>
      <c r="E175" s="4" t="s">
        <v>17</v>
      </c>
      <c r="F175" s="4" t="s">
        <v>8</v>
      </c>
      <c r="G175" s="4" t="s">
        <v>21</v>
      </c>
      <c r="H175" s="4" t="s">
        <v>41</v>
      </c>
      <c r="I175" s="4" t="s">
        <v>7</v>
      </c>
      <c r="J175" s="4">
        <v>75</v>
      </c>
      <c r="K175" s="4">
        <v>200</v>
      </c>
      <c r="L175" s="4">
        <f t="shared" si="2"/>
        <v>15000</v>
      </c>
      <c r="M175"/>
      <c r="N175"/>
      <c r="O175"/>
      <c r="P175"/>
      <c r="Q175"/>
      <c r="R175"/>
      <c r="S175"/>
      <c r="T175"/>
      <c r="U175"/>
      <c r="V175"/>
      <c r="W175"/>
      <c r="X175"/>
    </row>
    <row r="176" spans="2:24" s="7" customFormat="1" x14ac:dyDescent="0.3">
      <c r="B176" s="4">
        <v>421</v>
      </c>
      <c r="C176" s="5">
        <v>44447</v>
      </c>
      <c r="D176" s="4" t="s">
        <v>29</v>
      </c>
      <c r="E176" s="4" t="s">
        <v>27</v>
      </c>
      <c r="F176" s="4" t="s">
        <v>5</v>
      </c>
      <c r="G176" s="4" t="s">
        <v>21</v>
      </c>
      <c r="H176" s="4" t="s">
        <v>22</v>
      </c>
      <c r="I176" s="4" t="s">
        <v>7</v>
      </c>
      <c r="J176" s="4">
        <v>237</v>
      </c>
      <c r="K176" s="4">
        <v>276</v>
      </c>
      <c r="L176" s="4">
        <f t="shared" si="2"/>
        <v>65412</v>
      </c>
      <c r="M176"/>
      <c r="N176"/>
      <c r="O176"/>
      <c r="P176"/>
      <c r="Q176"/>
      <c r="R176"/>
      <c r="S176"/>
      <c r="T176"/>
      <c r="U176"/>
      <c r="V176"/>
      <c r="W176"/>
      <c r="X176"/>
    </row>
    <row r="177" spans="2:24" s="7" customFormat="1" x14ac:dyDescent="0.3">
      <c r="B177" s="4">
        <v>422</v>
      </c>
      <c r="C177" s="5">
        <v>44450</v>
      </c>
      <c r="D177" s="4" t="s">
        <v>23</v>
      </c>
      <c r="E177" s="4" t="s">
        <v>20</v>
      </c>
      <c r="F177" s="4" t="s">
        <v>9</v>
      </c>
      <c r="G177" s="4" t="s">
        <v>35</v>
      </c>
      <c r="H177" s="4" t="s">
        <v>36</v>
      </c>
      <c r="I177" s="4" t="s">
        <v>6</v>
      </c>
      <c r="J177" s="4">
        <v>130</v>
      </c>
      <c r="K177" s="4">
        <v>241</v>
      </c>
      <c r="L177" s="4">
        <f t="shared" si="2"/>
        <v>31330</v>
      </c>
      <c r="M177"/>
      <c r="N177"/>
      <c r="O177"/>
      <c r="P177"/>
      <c r="Q177"/>
      <c r="R177"/>
      <c r="S177"/>
      <c r="T177"/>
      <c r="U177"/>
      <c r="V177"/>
      <c r="W177"/>
      <c r="X177"/>
    </row>
    <row r="178" spans="2:24" s="7" customFormat="1" x14ac:dyDescent="0.3">
      <c r="B178" s="4">
        <v>423</v>
      </c>
      <c r="C178" s="5">
        <v>44451</v>
      </c>
      <c r="D178" s="4" t="s">
        <v>16</v>
      </c>
      <c r="E178" s="4" t="s">
        <v>17</v>
      </c>
      <c r="F178" s="4" t="s">
        <v>9</v>
      </c>
      <c r="G178" s="4" t="s">
        <v>18</v>
      </c>
      <c r="H178" s="4" t="s">
        <v>34</v>
      </c>
      <c r="I178" s="4" t="s">
        <v>6</v>
      </c>
      <c r="J178" s="4">
        <v>120</v>
      </c>
      <c r="K178" s="4">
        <v>49</v>
      </c>
      <c r="L178" s="4">
        <f t="shared" si="2"/>
        <v>5880</v>
      </c>
      <c r="M178"/>
      <c r="N178"/>
      <c r="O178"/>
      <c r="P178"/>
      <c r="Q178"/>
      <c r="R178"/>
      <c r="S178"/>
      <c r="T178"/>
      <c r="U178"/>
      <c r="V178"/>
      <c r="W178"/>
      <c r="X178"/>
    </row>
    <row r="179" spans="2:24" s="7" customFormat="1" x14ac:dyDescent="0.3">
      <c r="B179" s="4">
        <v>424</v>
      </c>
      <c r="C179" s="5">
        <v>44453</v>
      </c>
      <c r="D179" s="4" t="s">
        <v>26</v>
      </c>
      <c r="E179" s="4" t="s">
        <v>32</v>
      </c>
      <c r="F179" s="4" t="s">
        <v>9</v>
      </c>
      <c r="G179" s="4" t="s">
        <v>28</v>
      </c>
      <c r="H179" s="4" t="s">
        <v>33</v>
      </c>
      <c r="I179" s="4" t="s">
        <v>6</v>
      </c>
      <c r="J179" s="4">
        <v>49</v>
      </c>
      <c r="K179" s="4">
        <v>293</v>
      </c>
      <c r="L179" s="4">
        <f t="shared" si="2"/>
        <v>14357</v>
      </c>
      <c r="M179"/>
      <c r="N179"/>
      <c r="O179"/>
      <c r="P179"/>
      <c r="Q179"/>
      <c r="R179"/>
      <c r="S179"/>
      <c r="T179"/>
      <c r="U179"/>
      <c r="V179"/>
      <c r="W179"/>
      <c r="X179"/>
    </row>
    <row r="180" spans="2:24" s="7" customFormat="1" x14ac:dyDescent="0.3">
      <c r="B180" s="4">
        <v>425</v>
      </c>
      <c r="C180" s="5">
        <v>44454</v>
      </c>
      <c r="D180" s="4" t="s">
        <v>16</v>
      </c>
      <c r="E180" s="4" t="s">
        <v>20</v>
      </c>
      <c r="F180" s="4" t="s">
        <v>10</v>
      </c>
      <c r="G180" s="4" t="s">
        <v>18</v>
      </c>
      <c r="H180" s="4" t="s">
        <v>19</v>
      </c>
      <c r="I180" s="4" t="s">
        <v>6</v>
      </c>
      <c r="J180" s="4">
        <v>30</v>
      </c>
      <c r="K180" s="4">
        <v>247</v>
      </c>
      <c r="L180" s="4">
        <f t="shared" si="2"/>
        <v>7410</v>
      </c>
      <c r="M180"/>
      <c r="N180"/>
      <c r="O180"/>
      <c r="P180"/>
      <c r="Q180"/>
      <c r="R180"/>
      <c r="S180"/>
      <c r="T180"/>
      <c r="U180"/>
      <c r="V180"/>
      <c r="W180"/>
      <c r="X180"/>
    </row>
    <row r="181" spans="2:24" s="7" customFormat="1" x14ac:dyDescent="0.3">
      <c r="B181" s="4">
        <v>427</v>
      </c>
      <c r="C181" s="5">
        <v>44455</v>
      </c>
      <c r="D181" s="4" t="s">
        <v>16</v>
      </c>
      <c r="E181" s="4" t="s">
        <v>20</v>
      </c>
      <c r="F181" s="4" t="s">
        <v>8</v>
      </c>
      <c r="G181" s="4" t="s">
        <v>35</v>
      </c>
      <c r="H181" s="4" t="s">
        <v>22</v>
      </c>
      <c r="I181" s="4" t="s">
        <v>7</v>
      </c>
      <c r="J181" s="4">
        <v>31</v>
      </c>
      <c r="K181" s="4">
        <v>221</v>
      </c>
      <c r="L181" s="4">
        <f t="shared" si="2"/>
        <v>6851</v>
      </c>
      <c r="M181"/>
      <c r="N181"/>
      <c r="O181"/>
      <c r="P181"/>
      <c r="Q181"/>
      <c r="R181"/>
      <c r="S181"/>
      <c r="T181"/>
      <c r="U181"/>
      <c r="V181"/>
      <c r="W181"/>
      <c r="X181"/>
    </row>
    <row r="182" spans="2:24" s="7" customFormat="1" x14ac:dyDescent="0.3">
      <c r="B182" s="4">
        <v>429</v>
      </c>
      <c r="C182" s="5">
        <v>44458</v>
      </c>
      <c r="D182" s="4" t="s">
        <v>16</v>
      </c>
      <c r="E182" s="4" t="s">
        <v>32</v>
      </c>
      <c r="F182" s="4" t="s">
        <v>5</v>
      </c>
      <c r="G182" s="4" t="s">
        <v>21</v>
      </c>
      <c r="H182" s="4" t="s">
        <v>30</v>
      </c>
      <c r="I182" s="4" t="s">
        <v>7</v>
      </c>
      <c r="J182" s="4">
        <v>77</v>
      </c>
      <c r="K182" s="4">
        <v>291</v>
      </c>
      <c r="L182" s="4">
        <f t="shared" si="2"/>
        <v>22407</v>
      </c>
      <c r="M182"/>
      <c r="N182"/>
      <c r="O182"/>
      <c r="P182"/>
      <c r="Q182"/>
      <c r="R182"/>
      <c r="S182"/>
      <c r="T182"/>
      <c r="U182"/>
      <c r="V182"/>
      <c r="W182"/>
      <c r="X182"/>
    </row>
    <row r="183" spans="2:24" x14ac:dyDescent="0.3">
      <c r="B183" s="4">
        <v>431</v>
      </c>
      <c r="C183" s="5">
        <v>44461</v>
      </c>
      <c r="D183" s="4" t="s">
        <v>26</v>
      </c>
      <c r="E183" s="4" t="s">
        <v>32</v>
      </c>
      <c r="F183" s="4" t="s">
        <v>9</v>
      </c>
      <c r="G183" s="4" t="s">
        <v>21</v>
      </c>
      <c r="H183" s="4" t="s">
        <v>34</v>
      </c>
      <c r="I183" s="4" t="s">
        <v>7</v>
      </c>
      <c r="J183" s="4">
        <v>141</v>
      </c>
      <c r="K183" s="4">
        <v>116</v>
      </c>
      <c r="L183" s="4">
        <f t="shared" si="2"/>
        <v>16356</v>
      </c>
    </row>
    <row r="184" spans="2:24" s="7" customFormat="1" x14ac:dyDescent="0.3">
      <c r="B184" s="4">
        <v>433</v>
      </c>
      <c r="C184" s="5">
        <v>44463</v>
      </c>
      <c r="D184" s="4" t="s">
        <v>26</v>
      </c>
      <c r="E184" s="4" t="s">
        <v>27</v>
      </c>
      <c r="F184" s="4" t="s">
        <v>8</v>
      </c>
      <c r="G184" s="4" t="s">
        <v>35</v>
      </c>
      <c r="H184" s="4" t="s">
        <v>34</v>
      </c>
      <c r="I184" s="4" t="s">
        <v>6</v>
      </c>
      <c r="J184" s="4">
        <v>45</v>
      </c>
      <c r="K184" s="4">
        <v>227</v>
      </c>
      <c r="L184" s="4">
        <f t="shared" si="2"/>
        <v>10215</v>
      </c>
      <c r="M184"/>
      <c r="N184"/>
      <c r="O184"/>
      <c r="P184"/>
      <c r="Q184"/>
      <c r="R184"/>
      <c r="S184"/>
      <c r="T184"/>
      <c r="U184"/>
      <c r="V184"/>
      <c r="W184"/>
      <c r="X184"/>
    </row>
    <row r="185" spans="2:24" s="7" customFormat="1" x14ac:dyDescent="0.3">
      <c r="B185" s="4">
        <v>435</v>
      </c>
      <c r="C185" s="5">
        <v>44464</v>
      </c>
      <c r="D185" s="4" t="s">
        <v>29</v>
      </c>
      <c r="E185" s="4" t="s">
        <v>32</v>
      </c>
      <c r="F185" s="4" t="s">
        <v>8</v>
      </c>
      <c r="G185" s="4" t="s">
        <v>28</v>
      </c>
      <c r="H185" s="4" t="s">
        <v>37</v>
      </c>
      <c r="I185" s="4" t="s">
        <v>7</v>
      </c>
      <c r="J185" s="4">
        <v>108</v>
      </c>
      <c r="K185" s="4">
        <v>65</v>
      </c>
      <c r="L185" s="4">
        <f t="shared" si="2"/>
        <v>7020</v>
      </c>
      <c r="M185"/>
      <c r="N185"/>
      <c r="O185"/>
      <c r="P185"/>
      <c r="Q185"/>
      <c r="R185"/>
      <c r="S185"/>
      <c r="T185"/>
      <c r="U185"/>
      <c r="V185"/>
      <c r="W185"/>
      <c r="X185"/>
    </row>
    <row r="186" spans="2:24" s="7" customFormat="1" x14ac:dyDescent="0.3">
      <c r="B186" s="4">
        <v>436</v>
      </c>
      <c r="C186" s="5">
        <v>44467</v>
      </c>
      <c r="D186" s="4" t="s">
        <v>29</v>
      </c>
      <c r="E186" s="4" t="s">
        <v>27</v>
      </c>
      <c r="F186" s="4" t="s">
        <v>10</v>
      </c>
      <c r="G186" s="4" t="s">
        <v>35</v>
      </c>
      <c r="H186" s="4" t="s">
        <v>30</v>
      </c>
      <c r="I186" s="4" t="s">
        <v>6</v>
      </c>
      <c r="J186" s="4">
        <v>172</v>
      </c>
      <c r="K186" s="4">
        <v>297</v>
      </c>
      <c r="L186" s="4">
        <f t="shared" si="2"/>
        <v>51084</v>
      </c>
      <c r="M186"/>
      <c r="N186"/>
      <c r="O186"/>
      <c r="P186"/>
      <c r="Q186"/>
      <c r="R186"/>
      <c r="S186"/>
      <c r="T186"/>
      <c r="U186"/>
      <c r="V186"/>
      <c r="W186"/>
      <c r="X186"/>
    </row>
    <row r="187" spans="2:24" s="7" customFormat="1" x14ac:dyDescent="0.3">
      <c r="B187" s="4">
        <v>439</v>
      </c>
      <c r="C187" s="5">
        <v>44469</v>
      </c>
      <c r="D187" s="4" t="s">
        <v>29</v>
      </c>
      <c r="E187" s="4" t="s">
        <v>20</v>
      </c>
      <c r="F187" s="4" t="s">
        <v>8</v>
      </c>
      <c r="G187" s="4" t="s">
        <v>18</v>
      </c>
      <c r="H187" s="4" t="s">
        <v>30</v>
      </c>
      <c r="I187" s="4" t="s">
        <v>7</v>
      </c>
      <c r="J187" s="4">
        <v>75</v>
      </c>
      <c r="K187" s="4">
        <v>347</v>
      </c>
      <c r="L187" s="4">
        <f t="shared" si="2"/>
        <v>26025</v>
      </c>
      <c r="M187"/>
      <c r="N187"/>
      <c r="O187"/>
      <c r="P187"/>
      <c r="Q187"/>
      <c r="R187"/>
      <c r="S187"/>
      <c r="T187"/>
      <c r="U187"/>
      <c r="V187"/>
      <c r="W187"/>
      <c r="X187"/>
    </row>
    <row r="188" spans="2:24" s="7" customFormat="1" x14ac:dyDescent="0.3">
      <c r="B188" s="4">
        <v>443</v>
      </c>
      <c r="C188" s="5">
        <v>44472</v>
      </c>
      <c r="D188" s="4" t="s">
        <v>16</v>
      </c>
      <c r="E188" s="4" t="s">
        <v>20</v>
      </c>
      <c r="F188" s="4" t="s">
        <v>8</v>
      </c>
      <c r="G188" s="4" t="s">
        <v>24</v>
      </c>
      <c r="H188" s="4" t="s">
        <v>30</v>
      </c>
      <c r="I188" s="4" t="s">
        <v>7</v>
      </c>
      <c r="J188" s="4">
        <v>250</v>
      </c>
      <c r="K188" s="4">
        <v>290</v>
      </c>
      <c r="L188" s="4">
        <f t="shared" si="2"/>
        <v>72500</v>
      </c>
      <c r="M188"/>
      <c r="N188"/>
      <c r="O188"/>
      <c r="P188"/>
      <c r="Q188"/>
      <c r="R188"/>
      <c r="S188"/>
      <c r="T188"/>
      <c r="U188"/>
      <c r="V188"/>
      <c r="W188"/>
      <c r="X188"/>
    </row>
    <row r="189" spans="2:24" s="7" customFormat="1" x14ac:dyDescent="0.3">
      <c r="B189" s="4">
        <v>444</v>
      </c>
      <c r="C189" s="5">
        <v>44473</v>
      </c>
      <c r="D189" s="4" t="s">
        <v>23</v>
      </c>
      <c r="E189" s="4" t="s">
        <v>32</v>
      </c>
      <c r="F189" s="4" t="s">
        <v>8</v>
      </c>
      <c r="G189" s="4" t="s">
        <v>24</v>
      </c>
      <c r="H189" s="4" t="s">
        <v>19</v>
      </c>
      <c r="I189" s="4" t="s">
        <v>6</v>
      </c>
      <c r="J189" s="4">
        <v>179</v>
      </c>
      <c r="K189" s="4">
        <v>309</v>
      </c>
      <c r="L189" s="4">
        <f t="shared" si="2"/>
        <v>55311</v>
      </c>
      <c r="M189"/>
      <c r="N189"/>
      <c r="O189"/>
      <c r="P189"/>
      <c r="Q189"/>
      <c r="R189"/>
      <c r="S189"/>
      <c r="T189"/>
      <c r="U189"/>
      <c r="V189"/>
      <c r="W189"/>
      <c r="X189"/>
    </row>
    <row r="190" spans="2:24" s="7" customFormat="1" x14ac:dyDescent="0.3">
      <c r="B190" s="4">
        <v>445</v>
      </c>
      <c r="C190" s="5">
        <v>44474</v>
      </c>
      <c r="D190" s="4" t="s">
        <v>29</v>
      </c>
      <c r="E190" s="4" t="s">
        <v>17</v>
      </c>
      <c r="F190" s="4" t="s">
        <v>9</v>
      </c>
      <c r="G190" s="4" t="s">
        <v>24</v>
      </c>
      <c r="H190" s="4" t="s">
        <v>36</v>
      </c>
      <c r="I190" s="4" t="s">
        <v>6</v>
      </c>
      <c r="J190" s="4">
        <v>159</v>
      </c>
      <c r="K190" s="4">
        <v>235</v>
      </c>
      <c r="L190" s="4">
        <f t="shared" si="2"/>
        <v>37365</v>
      </c>
      <c r="M190"/>
      <c r="N190"/>
      <c r="O190"/>
      <c r="P190"/>
      <c r="Q190"/>
      <c r="R190"/>
      <c r="S190"/>
      <c r="T190"/>
      <c r="U190"/>
      <c r="V190"/>
      <c r="W190"/>
      <c r="X190"/>
    </row>
    <row r="191" spans="2:24" s="7" customFormat="1" x14ac:dyDescent="0.3">
      <c r="B191" s="4">
        <v>446</v>
      </c>
      <c r="C191" s="5">
        <v>44477</v>
      </c>
      <c r="D191" s="4" t="s">
        <v>23</v>
      </c>
      <c r="E191" s="4" t="s">
        <v>17</v>
      </c>
      <c r="F191" s="4" t="s">
        <v>9</v>
      </c>
      <c r="G191" s="4" t="s">
        <v>28</v>
      </c>
      <c r="H191" s="4" t="s">
        <v>34</v>
      </c>
      <c r="I191" s="4" t="s">
        <v>6</v>
      </c>
      <c r="J191" s="4">
        <v>20</v>
      </c>
      <c r="K191" s="4">
        <v>196</v>
      </c>
      <c r="L191" s="4">
        <f t="shared" si="2"/>
        <v>3920</v>
      </c>
      <c r="M191"/>
      <c r="N191"/>
      <c r="O191"/>
      <c r="P191"/>
      <c r="Q191"/>
      <c r="R191"/>
      <c r="S191"/>
      <c r="T191"/>
      <c r="U191"/>
      <c r="V191"/>
      <c r="W191"/>
      <c r="X191"/>
    </row>
    <row r="192" spans="2:24" s="7" customFormat="1" x14ac:dyDescent="0.3">
      <c r="B192" s="4">
        <v>448</v>
      </c>
      <c r="C192" s="5">
        <v>44478</v>
      </c>
      <c r="D192" s="4" t="s">
        <v>26</v>
      </c>
      <c r="E192" s="4" t="s">
        <v>27</v>
      </c>
      <c r="F192" s="4" t="s">
        <v>8</v>
      </c>
      <c r="G192" s="4" t="s">
        <v>21</v>
      </c>
      <c r="H192" s="4" t="s">
        <v>22</v>
      </c>
      <c r="I192" s="4" t="s">
        <v>7</v>
      </c>
      <c r="J192" s="4">
        <v>148</v>
      </c>
      <c r="K192" s="4">
        <v>55</v>
      </c>
      <c r="L192" s="4">
        <f t="shared" si="2"/>
        <v>8140</v>
      </c>
      <c r="M192"/>
      <c r="N192"/>
      <c r="O192"/>
      <c r="P192"/>
      <c r="Q192"/>
      <c r="R192"/>
      <c r="S192"/>
      <c r="T192"/>
      <c r="U192"/>
      <c r="V192"/>
      <c r="W192"/>
      <c r="X192"/>
    </row>
    <row r="193" spans="2:24" s="7" customFormat="1" x14ac:dyDescent="0.3">
      <c r="B193" s="4">
        <v>450</v>
      </c>
      <c r="C193" s="5">
        <v>44479</v>
      </c>
      <c r="D193" s="4" t="s">
        <v>29</v>
      </c>
      <c r="E193" s="4" t="s">
        <v>32</v>
      </c>
      <c r="F193" s="4" t="s">
        <v>9</v>
      </c>
      <c r="G193" s="4" t="s">
        <v>21</v>
      </c>
      <c r="H193" s="4" t="s">
        <v>33</v>
      </c>
      <c r="I193" s="4" t="s">
        <v>6</v>
      </c>
      <c r="J193" s="4">
        <v>8</v>
      </c>
      <c r="K193" s="4">
        <v>165</v>
      </c>
      <c r="L193" s="4">
        <f t="shared" si="2"/>
        <v>1320</v>
      </c>
      <c r="M193"/>
      <c r="N193"/>
      <c r="O193"/>
      <c r="P193"/>
      <c r="Q193"/>
      <c r="R193"/>
      <c r="S193"/>
      <c r="T193"/>
      <c r="U193"/>
      <c r="V193"/>
      <c r="W193"/>
      <c r="X193"/>
    </row>
    <row r="194" spans="2:24" s="7" customFormat="1" x14ac:dyDescent="0.3">
      <c r="B194" s="4">
        <v>453</v>
      </c>
      <c r="C194" s="5">
        <v>44480</v>
      </c>
      <c r="D194" s="4" t="s">
        <v>23</v>
      </c>
      <c r="E194" s="4" t="s">
        <v>17</v>
      </c>
      <c r="F194" s="4" t="s">
        <v>9</v>
      </c>
      <c r="G194" s="4" t="s">
        <v>18</v>
      </c>
      <c r="H194" s="4" t="s">
        <v>25</v>
      </c>
      <c r="I194" s="4" t="s">
        <v>7</v>
      </c>
      <c r="J194" s="4">
        <v>39</v>
      </c>
      <c r="K194" s="4">
        <v>315</v>
      </c>
      <c r="L194" s="4">
        <f t="shared" si="2"/>
        <v>12285</v>
      </c>
      <c r="M194"/>
      <c r="N194"/>
      <c r="O194"/>
      <c r="P194"/>
      <c r="Q194"/>
      <c r="R194"/>
      <c r="S194"/>
      <c r="T194"/>
      <c r="U194"/>
      <c r="V194"/>
      <c r="W194"/>
      <c r="X194"/>
    </row>
    <row r="195" spans="2:24" s="7" customFormat="1" x14ac:dyDescent="0.3">
      <c r="B195" s="4">
        <v>454</v>
      </c>
      <c r="C195" s="5">
        <v>44481</v>
      </c>
      <c r="D195" s="4" t="s">
        <v>26</v>
      </c>
      <c r="E195" s="4" t="s">
        <v>20</v>
      </c>
      <c r="F195" s="4" t="s">
        <v>5</v>
      </c>
      <c r="G195" s="4" t="s">
        <v>28</v>
      </c>
      <c r="H195" s="4" t="s">
        <v>36</v>
      </c>
      <c r="I195" s="4" t="s">
        <v>6</v>
      </c>
      <c r="J195" s="4">
        <v>242</v>
      </c>
      <c r="K195" s="4">
        <v>122</v>
      </c>
      <c r="L195" s="4">
        <f t="shared" ref="L195:L258" si="3">J195*K195</f>
        <v>29524</v>
      </c>
      <c r="M195"/>
      <c r="N195"/>
      <c r="O195"/>
      <c r="P195"/>
      <c r="Q195"/>
      <c r="R195"/>
      <c r="S195"/>
      <c r="T195"/>
      <c r="U195"/>
      <c r="V195"/>
      <c r="W195"/>
      <c r="X195"/>
    </row>
    <row r="196" spans="2:24" s="7" customFormat="1" x14ac:dyDescent="0.3">
      <c r="B196" s="4">
        <v>456</v>
      </c>
      <c r="C196" s="5">
        <v>44482</v>
      </c>
      <c r="D196" s="4" t="s">
        <v>26</v>
      </c>
      <c r="E196" s="4" t="s">
        <v>17</v>
      </c>
      <c r="F196" s="4" t="s">
        <v>10</v>
      </c>
      <c r="G196" s="4" t="s">
        <v>21</v>
      </c>
      <c r="H196" s="4" t="s">
        <v>33</v>
      </c>
      <c r="I196" s="4" t="s">
        <v>7</v>
      </c>
      <c r="J196" s="4">
        <v>51</v>
      </c>
      <c r="K196" s="4">
        <v>97</v>
      </c>
      <c r="L196" s="4">
        <f t="shared" si="3"/>
        <v>4947</v>
      </c>
      <c r="M196"/>
      <c r="N196"/>
      <c r="O196"/>
      <c r="P196"/>
      <c r="Q196"/>
      <c r="R196"/>
      <c r="S196"/>
      <c r="T196"/>
      <c r="U196"/>
      <c r="V196"/>
      <c r="W196"/>
      <c r="X196"/>
    </row>
    <row r="197" spans="2:24" s="7" customFormat="1" x14ac:dyDescent="0.3">
      <c r="B197" s="4">
        <v>457</v>
      </c>
      <c r="C197" s="5">
        <v>44484</v>
      </c>
      <c r="D197" s="4" t="s">
        <v>29</v>
      </c>
      <c r="E197" s="4" t="s">
        <v>32</v>
      </c>
      <c r="F197" s="4" t="s">
        <v>9</v>
      </c>
      <c r="G197" s="4" t="s">
        <v>28</v>
      </c>
      <c r="H197" s="4" t="s">
        <v>34</v>
      </c>
      <c r="I197" s="4" t="s">
        <v>7</v>
      </c>
      <c r="J197" s="4">
        <v>64</v>
      </c>
      <c r="K197" s="4">
        <v>164</v>
      </c>
      <c r="L197" s="4">
        <f t="shared" si="3"/>
        <v>10496</v>
      </c>
      <c r="M197"/>
      <c r="N197"/>
      <c r="O197"/>
      <c r="P197"/>
      <c r="Q197"/>
      <c r="R197"/>
      <c r="S197"/>
      <c r="T197"/>
      <c r="U197"/>
      <c r="V197"/>
      <c r="W197"/>
      <c r="X197"/>
    </row>
    <row r="198" spans="2:24" s="8" customFormat="1" x14ac:dyDescent="0.3">
      <c r="B198" s="4">
        <v>458</v>
      </c>
      <c r="C198" s="5">
        <v>44485</v>
      </c>
      <c r="D198" s="4" t="s">
        <v>23</v>
      </c>
      <c r="E198" s="4" t="s">
        <v>32</v>
      </c>
      <c r="F198" s="4" t="s">
        <v>8</v>
      </c>
      <c r="G198" s="4" t="s">
        <v>24</v>
      </c>
      <c r="H198" s="4" t="s">
        <v>36</v>
      </c>
      <c r="I198" s="4" t="s">
        <v>7</v>
      </c>
      <c r="J198" s="4">
        <v>187</v>
      </c>
      <c r="K198" s="4">
        <v>245</v>
      </c>
      <c r="L198" s="4">
        <f t="shared" si="3"/>
        <v>45815</v>
      </c>
      <c r="M198"/>
      <c r="N198"/>
      <c r="O198"/>
      <c r="P198"/>
      <c r="Q198"/>
      <c r="R198"/>
      <c r="S198"/>
      <c r="T198"/>
      <c r="U198"/>
      <c r="V198"/>
      <c r="W198"/>
      <c r="X198"/>
    </row>
    <row r="199" spans="2:24" s="7" customFormat="1" x14ac:dyDescent="0.3">
      <c r="B199" s="4">
        <v>459</v>
      </c>
      <c r="C199" s="5">
        <v>44487</v>
      </c>
      <c r="D199" s="4" t="s">
        <v>26</v>
      </c>
      <c r="E199" s="4" t="s">
        <v>27</v>
      </c>
      <c r="F199" s="4" t="s">
        <v>5</v>
      </c>
      <c r="G199" s="4" t="s">
        <v>21</v>
      </c>
      <c r="H199" s="4" t="s">
        <v>19</v>
      </c>
      <c r="I199" s="4" t="s">
        <v>7</v>
      </c>
      <c r="J199" s="4">
        <v>190</v>
      </c>
      <c r="K199" s="4">
        <v>301</v>
      </c>
      <c r="L199" s="4">
        <f t="shared" si="3"/>
        <v>57190</v>
      </c>
      <c r="M199"/>
      <c r="N199"/>
      <c r="O199"/>
      <c r="P199"/>
      <c r="Q199"/>
      <c r="R199"/>
      <c r="S199"/>
      <c r="T199"/>
      <c r="U199"/>
      <c r="V199"/>
      <c r="W199"/>
      <c r="X199"/>
    </row>
    <row r="200" spans="2:24" s="7" customFormat="1" x14ac:dyDescent="0.3">
      <c r="B200" s="4">
        <v>460</v>
      </c>
      <c r="C200" s="5">
        <v>44489</v>
      </c>
      <c r="D200" s="4" t="s">
        <v>26</v>
      </c>
      <c r="E200" s="4" t="s">
        <v>31</v>
      </c>
      <c r="F200" s="4" t="s">
        <v>10</v>
      </c>
      <c r="G200" s="4" t="s">
        <v>28</v>
      </c>
      <c r="H200" s="4" t="s">
        <v>22</v>
      </c>
      <c r="I200" s="4" t="s">
        <v>7</v>
      </c>
      <c r="J200" s="4">
        <v>108</v>
      </c>
      <c r="K200" s="4">
        <v>139</v>
      </c>
      <c r="L200" s="4">
        <f t="shared" si="3"/>
        <v>15012</v>
      </c>
      <c r="M200"/>
      <c r="N200"/>
      <c r="O200"/>
      <c r="P200"/>
      <c r="Q200"/>
      <c r="R200"/>
      <c r="S200"/>
      <c r="T200"/>
      <c r="U200"/>
      <c r="V200"/>
      <c r="W200"/>
      <c r="X200"/>
    </row>
    <row r="201" spans="2:24" s="7" customFormat="1" x14ac:dyDescent="0.3">
      <c r="B201" s="4">
        <v>462</v>
      </c>
      <c r="C201" s="5">
        <v>44490</v>
      </c>
      <c r="D201" s="4" t="s">
        <v>26</v>
      </c>
      <c r="E201" s="4" t="s">
        <v>17</v>
      </c>
      <c r="F201" s="4" t="s">
        <v>10</v>
      </c>
      <c r="G201" s="4" t="s">
        <v>28</v>
      </c>
      <c r="H201" s="4" t="s">
        <v>30</v>
      </c>
      <c r="I201" s="4" t="s">
        <v>7</v>
      </c>
      <c r="J201" s="4">
        <v>171</v>
      </c>
      <c r="K201" s="4">
        <v>350</v>
      </c>
      <c r="L201" s="4">
        <f t="shared" si="3"/>
        <v>59850</v>
      </c>
      <c r="M201"/>
      <c r="N201"/>
      <c r="O201"/>
      <c r="P201"/>
      <c r="Q201"/>
      <c r="R201"/>
      <c r="S201"/>
      <c r="T201"/>
      <c r="U201"/>
      <c r="V201"/>
      <c r="W201"/>
      <c r="X201"/>
    </row>
    <row r="202" spans="2:24" s="7" customFormat="1" x14ac:dyDescent="0.3">
      <c r="B202" s="4">
        <v>463</v>
      </c>
      <c r="C202" s="5">
        <v>44491</v>
      </c>
      <c r="D202" s="4" t="s">
        <v>26</v>
      </c>
      <c r="E202" s="4" t="s">
        <v>32</v>
      </c>
      <c r="F202" s="4" t="s">
        <v>5</v>
      </c>
      <c r="G202" s="4" t="s">
        <v>24</v>
      </c>
      <c r="H202" s="4" t="s">
        <v>34</v>
      </c>
      <c r="I202" s="4" t="s">
        <v>6</v>
      </c>
      <c r="J202" s="4">
        <v>55</v>
      </c>
      <c r="K202" s="4">
        <v>181</v>
      </c>
      <c r="L202" s="4">
        <f t="shared" si="3"/>
        <v>9955</v>
      </c>
      <c r="M202"/>
      <c r="N202"/>
      <c r="O202"/>
      <c r="P202"/>
      <c r="Q202"/>
      <c r="R202"/>
      <c r="S202"/>
      <c r="T202"/>
      <c r="U202"/>
      <c r="V202"/>
      <c r="W202"/>
      <c r="X202"/>
    </row>
    <row r="203" spans="2:24" s="7" customFormat="1" x14ac:dyDescent="0.3">
      <c r="B203" s="4">
        <v>465</v>
      </c>
      <c r="C203" s="5">
        <v>44492</v>
      </c>
      <c r="D203" s="4" t="s">
        <v>23</v>
      </c>
      <c r="E203" s="4" t="s">
        <v>20</v>
      </c>
      <c r="F203" s="4" t="s">
        <v>10</v>
      </c>
      <c r="G203" s="4" t="s">
        <v>21</v>
      </c>
      <c r="H203" s="4" t="s">
        <v>37</v>
      </c>
      <c r="I203" s="4" t="s">
        <v>6</v>
      </c>
      <c r="J203" s="4">
        <v>193</v>
      </c>
      <c r="K203" s="4">
        <v>243</v>
      </c>
      <c r="L203" s="4">
        <f t="shared" si="3"/>
        <v>46899</v>
      </c>
      <c r="M203"/>
      <c r="N203"/>
      <c r="O203"/>
      <c r="P203"/>
      <c r="Q203"/>
      <c r="R203"/>
      <c r="S203"/>
      <c r="T203"/>
      <c r="U203"/>
      <c r="V203"/>
      <c r="W203"/>
      <c r="X203"/>
    </row>
    <row r="204" spans="2:24" s="7" customFormat="1" x14ac:dyDescent="0.3">
      <c r="B204" s="4">
        <v>466</v>
      </c>
      <c r="C204" s="5">
        <v>44493</v>
      </c>
      <c r="D204" s="4" t="s">
        <v>29</v>
      </c>
      <c r="E204" s="4" t="s">
        <v>32</v>
      </c>
      <c r="F204" s="4" t="s">
        <v>5</v>
      </c>
      <c r="G204" s="4" t="s">
        <v>28</v>
      </c>
      <c r="H204" s="4" t="s">
        <v>39</v>
      </c>
      <c r="I204" s="4" t="s">
        <v>7</v>
      </c>
      <c r="J204" s="4">
        <v>110</v>
      </c>
      <c r="K204" s="4">
        <v>234</v>
      </c>
      <c r="L204" s="4">
        <f t="shared" si="3"/>
        <v>25740</v>
      </c>
      <c r="M204"/>
      <c r="N204"/>
      <c r="O204"/>
      <c r="P204"/>
      <c r="Q204"/>
      <c r="R204"/>
      <c r="S204"/>
      <c r="T204"/>
      <c r="U204"/>
      <c r="V204"/>
      <c r="W204"/>
      <c r="X204"/>
    </row>
    <row r="205" spans="2:24" s="7" customFormat="1" x14ac:dyDescent="0.3">
      <c r="B205" s="4">
        <v>467</v>
      </c>
      <c r="C205" s="5">
        <v>44494</v>
      </c>
      <c r="D205" s="4" t="s">
        <v>23</v>
      </c>
      <c r="E205" s="4" t="s">
        <v>20</v>
      </c>
      <c r="F205" s="4" t="s">
        <v>9</v>
      </c>
      <c r="G205" s="4" t="s">
        <v>18</v>
      </c>
      <c r="H205" s="4" t="s">
        <v>34</v>
      </c>
      <c r="I205" s="4" t="s">
        <v>7</v>
      </c>
      <c r="J205" s="4">
        <v>229</v>
      </c>
      <c r="K205" s="4">
        <v>311</v>
      </c>
      <c r="L205" s="4">
        <f t="shared" si="3"/>
        <v>71219</v>
      </c>
      <c r="M205"/>
      <c r="N205"/>
      <c r="O205"/>
      <c r="P205"/>
      <c r="Q205"/>
      <c r="R205"/>
      <c r="S205"/>
      <c r="T205"/>
      <c r="U205"/>
      <c r="V205"/>
      <c r="W205"/>
      <c r="X205"/>
    </row>
    <row r="206" spans="2:24" s="7" customFormat="1" x14ac:dyDescent="0.3">
      <c r="B206" s="4">
        <v>471</v>
      </c>
      <c r="C206" s="5">
        <v>44495</v>
      </c>
      <c r="D206" s="4" t="s">
        <v>26</v>
      </c>
      <c r="E206" s="4" t="s">
        <v>20</v>
      </c>
      <c r="F206" s="4" t="s">
        <v>9</v>
      </c>
      <c r="G206" s="4" t="s">
        <v>24</v>
      </c>
      <c r="H206" s="4" t="s">
        <v>30</v>
      </c>
      <c r="I206" s="4" t="s">
        <v>7</v>
      </c>
      <c r="J206" s="4">
        <v>225</v>
      </c>
      <c r="K206" s="4">
        <v>45</v>
      </c>
      <c r="L206" s="4">
        <f t="shared" si="3"/>
        <v>10125</v>
      </c>
      <c r="M206"/>
      <c r="N206"/>
      <c r="O206"/>
      <c r="P206"/>
      <c r="Q206"/>
      <c r="R206"/>
      <c r="S206"/>
      <c r="T206"/>
      <c r="U206"/>
      <c r="V206"/>
      <c r="W206"/>
      <c r="X206"/>
    </row>
    <row r="207" spans="2:24" s="7" customFormat="1" x14ac:dyDescent="0.3">
      <c r="B207" s="4">
        <v>472</v>
      </c>
      <c r="C207" s="5">
        <v>44496</v>
      </c>
      <c r="D207" s="4" t="s">
        <v>26</v>
      </c>
      <c r="E207" s="4" t="s">
        <v>32</v>
      </c>
      <c r="F207" s="4" t="s">
        <v>9</v>
      </c>
      <c r="G207" s="4" t="s">
        <v>18</v>
      </c>
      <c r="H207" s="4" t="s">
        <v>34</v>
      </c>
      <c r="I207" s="4" t="s">
        <v>6</v>
      </c>
      <c r="J207" s="4">
        <v>148</v>
      </c>
      <c r="K207" s="4">
        <v>67</v>
      </c>
      <c r="L207" s="4">
        <f t="shared" si="3"/>
        <v>9916</v>
      </c>
      <c r="M207"/>
      <c r="N207"/>
      <c r="O207"/>
      <c r="P207"/>
      <c r="Q207"/>
      <c r="R207"/>
      <c r="S207"/>
      <c r="T207"/>
      <c r="U207"/>
      <c r="V207"/>
      <c r="W207"/>
      <c r="X207"/>
    </row>
    <row r="208" spans="2:24" s="7" customFormat="1" x14ac:dyDescent="0.3">
      <c r="B208" s="4">
        <v>473</v>
      </c>
      <c r="C208" s="5">
        <v>44497</v>
      </c>
      <c r="D208" s="4" t="s">
        <v>16</v>
      </c>
      <c r="E208" s="4" t="s">
        <v>20</v>
      </c>
      <c r="F208" s="4" t="s">
        <v>9</v>
      </c>
      <c r="G208" s="4" t="s">
        <v>21</v>
      </c>
      <c r="H208" s="4" t="s">
        <v>40</v>
      </c>
      <c r="I208" s="4" t="s">
        <v>7</v>
      </c>
      <c r="J208" s="4">
        <v>111</v>
      </c>
      <c r="K208" s="4">
        <v>264</v>
      </c>
      <c r="L208" s="4">
        <f t="shared" si="3"/>
        <v>29304</v>
      </c>
      <c r="M208"/>
      <c r="N208"/>
      <c r="O208"/>
      <c r="P208"/>
      <c r="Q208"/>
      <c r="R208"/>
      <c r="S208"/>
      <c r="T208"/>
      <c r="U208"/>
      <c r="V208"/>
      <c r="W208"/>
      <c r="X208"/>
    </row>
    <row r="209" spans="2:24" s="7" customFormat="1" x14ac:dyDescent="0.3">
      <c r="B209" s="4">
        <v>476</v>
      </c>
      <c r="C209" s="5">
        <v>44498</v>
      </c>
      <c r="D209" s="4" t="s">
        <v>26</v>
      </c>
      <c r="E209" s="4" t="s">
        <v>17</v>
      </c>
      <c r="F209" s="4" t="s">
        <v>9</v>
      </c>
      <c r="G209" s="4" t="s">
        <v>21</v>
      </c>
      <c r="H209" s="4" t="s">
        <v>41</v>
      </c>
      <c r="I209" s="4" t="s">
        <v>6</v>
      </c>
      <c r="J209" s="4">
        <v>68</v>
      </c>
      <c r="K209" s="4">
        <v>281</v>
      </c>
      <c r="L209" s="4">
        <f t="shared" si="3"/>
        <v>19108</v>
      </c>
      <c r="M209"/>
      <c r="N209"/>
      <c r="O209"/>
      <c r="P209"/>
      <c r="Q209"/>
      <c r="R209"/>
      <c r="S209"/>
      <c r="T209"/>
      <c r="U209"/>
      <c r="V209"/>
      <c r="W209"/>
      <c r="X209"/>
    </row>
    <row r="210" spans="2:24" s="7" customFormat="1" x14ac:dyDescent="0.3">
      <c r="B210" s="4">
        <v>477</v>
      </c>
      <c r="C210" s="5">
        <v>44499</v>
      </c>
      <c r="D210" s="4" t="s">
        <v>29</v>
      </c>
      <c r="E210" s="4" t="s">
        <v>17</v>
      </c>
      <c r="F210" s="4" t="s">
        <v>10</v>
      </c>
      <c r="G210" s="4" t="s">
        <v>28</v>
      </c>
      <c r="H210" s="4" t="s">
        <v>36</v>
      </c>
      <c r="I210" s="4" t="s">
        <v>6</v>
      </c>
      <c r="J210" s="4">
        <v>114</v>
      </c>
      <c r="K210" s="4">
        <v>222</v>
      </c>
      <c r="L210" s="4">
        <f t="shared" si="3"/>
        <v>25308</v>
      </c>
      <c r="M210"/>
      <c r="N210"/>
      <c r="O210"/>
      <c r="P210"/>
      <c r="Q210"/>
      <c r="R210"/>
      <c r="S210"/>
      <c r="T210"/>
      <c r="U210"/>
      <c r="V210"/>
      <c r="W210"/>
      <c r="X210"/>
    </row>
    <row r="211" spans="2:24" s="7" customFormat="1" x14ac:dyDescent="0.3">
      <c r="B211" s="4">
        <v>479</v>
      </c>
      <c r="C211" s="5">
        <v>44500</v>
      </c>
      <c r="D211" s="4" t="s">
        <v>29</v>
      </c>
      <c r="E211" s="4" t="s">
        <v>27</v>
      </c>
      <c r="F211" s="4" t="s">
        <v>5</v>
      </c>
      <c r="G211" s="4" t="s">
        <v>18</v>
      </c>
      <c r="H211" s="4" t="s">
        <v>25</v>
      </c>
      <c r="I211" s="4" t="s">
        <v>7</v>
      </c>
      <c r="J211" s="4">
        <v>154</v>
      </c>
      <c r="K211" s="4">
        <v>292</v>
      </c>
      <c r="L211" s="4">
        <f t="shared" si="3"/>
        <v>44968</v>
      </c>
      <c r="M211"/>
      <c r="N211"/>
      <c r="O211"/>
      <c r="P211"/>
      <c r="Q211"/>
      <c r="R211"/>
      <c r="S211"/>
      <c r="T211"/>
      <c r="U211"/>
      <c r="V211"/>
      <c r="W211"/>
      <c r="X211"/>
    </row>
    <row r="212" spans="2:24" s="7" customFormat="1" x14ac:dyDescent="0.3">
      <c r="B212" s="4">
        <v>481</v>
      </c>
      <c r="C212" s="5">
        <v>44502</v>
      </c>
      <c r="D212" s="4" t="s">
        <v>26</v>
      </c>
      <c r="E212" s="4" t="s">
        <v>17</v>
      </c>
      <c r="F212" s="4" t="s">
        <v>8</v>
      </c>
      <c r="G212" s="4" t="s">
        <v>35</v>
      </c>
      <c r="H212" s="4" t="s">
        <v>33</v>
      </c>
      <c r="I212" s="4" t="s">
        <v>7</v>
      </c>
      <c r="J212" s="4">
        <v>4</v>
      </c>
      <c r="K212" s="4">
        <v>96</v>
      </c>
      <c r="L212" s="4">
        <f t="shared" si="3"/>
        <v>384</v>
      </c>
      <c r="M212"/>
      <c r="N212"/>
      <c r="O212"/>
      <c r="P212"/>
      <c r="Q212"/>
      <c r="R212"/>
      <c r="S212"/>
      <c r="T212"/>
      <c r="U212"/>
      <c r="V212"/>
      <c r="W212"/>
      <c r="X212"/>
    </row>
    <row r="213" spans="2:24" s="7" customFormat="1" x14ac:dyDescent="0.3">
      <c r="B213" s="4">
        <v>482</v>
      </c>
      <c r="C213" s="5">
        <v>44503</v>
      </c>
      <c r="D213" s="4" t="s">
        <v>26</v>
      </c>
      <c r="E213" s="4" t="s">
        <v>20</v>
      </c>
      <c r="F213" s="4" t="s">
        <v>5</v>
      </c>
      <c r="G213" s="4" t="s">
        <v>18</v>
      </c>
      <c r="H213" s="4" t="s">
        <v>38</v>
      </c>
      <c r="I213" s="4" t="s">
        <v>6</v>
      </c>
      <c r="J213" s="4">
        <v>223</v>
      </c>
      <c r="K213" s="4">
        <v>274</v>
      </c>
      <c r="L213" s="4">
        <f t="shared" si="3"/>
        <v>61102</v>
      </c>
      <c r="M213"/>
      <c r="N213"/>
      <c r="O213"/>
      <c r="P213"/>
      <c r="Q213"/>
      <c r="R213"/>
      <c r="S213"/>
      <c r="T213"/>
      <c r="U213"/>
      <c r="V213"/>
      <c r="W213"/>
      <c r="X213"/>
    </row>
    <row r="214" spans="2:24" s="7" customFormat="1" x14ac:dyDescent="0.3">
      <c r="B214" s="4">
        <v>485</v>
      </c>
      <c r="C214" s="5">
        <v>44504</v>
      </c>
      <c r="D214" s="4" t="s">
        <v>16</v>
      </c>
      <c r="E214" s="4" t="s">
        <v>20</v>
      </c>
      <c r="F214" s="4" t="s">
        <v>10</v>
      </c>
      <c r="G214" s="4" t="s">
        <v>18</v>
      </c>
      <c r="H214" s="4" t="s">
        <v>41</v>
      </c>
      <c r="I214" s="4" t="s">
        <v>6</v>
      </c>
      <c r="J214" s="4">
        <v>8</v>
      </c>
      <c r="K214" s="4">
        <v>324</v>
      </c>
      <c r="L214" s="4">
        <f t="shared" si="3"/>
        <v>2592</v>
      </c>
      <c r="M214"/>
      <c r="N214"/>
      <c r="O214"/>
      <c r="P214"/>
      <c r="Q214"/>
      <c r="R214"/>
      <c r="S214"/>
      <c r="T214"/>
      <c r="U214"/>
      <c r="V214"/>
      <c r="W214"/>
      <c r="X214"/>
    </row>
    <row r="215" spans="2:24" s="7" customFormat="1" x14ac:dyDescent="0.3">
      <c r="B215" s="4">
        <v>486</v>
      </c>
      <c r="C215" s="5">
        <v>44505</v>
      </c>
      <c r="D215" s="4" t="s">
        <v>16</v>
      </c>
      <c r="E215" s="4" t="s">
        <v>20</v>
      </c>
      <c r="F215" s="4" t="s">
        <v>8</v>
      </c>
      <c r="G215" s="4" t="s">
        <v>24</v>
      </c>
      <c r="H215" s="4" t="s">
        <v>38</v>
      </c>
      <c r="I215" s="4" t="s">
        <v>6</v>
      </c>
      <c r="J215" s="4">
        <v>67</v>
      </c>
      <c r="K215" s="4">
        <v>301</v>
      </c>
      <c r="L215" s="4">
        <f t="shared" si="3"/>
        <v>20167</v>
      </c>
      <c r="M215"/>
      <c r="N215"/>
      <c r="O215"/>
      <c r="P215"/>
      <c r="Q215"/>
      <c r="R215"/>
      <c r="S215"/>
      <c r="T215"/>
      <c r="U215"/>
      <c r="V215"/>
      <c r="W215"/>
      <c r="X215"/>
    </row>
    <row r="216" spans="2:24" s="7" customFormat="1" x14ac:dyDescent="0.3">
      <c r="B216" s="4">
        <v>487</v>
      </c>
      <c r="C216" s="5">
        <v>44506</v>
      </c>
      <c r="D216" s="4" t="s">
        <v>26</v>
      </c>
      <c r="E216" s="4" t="s">
        <v>17</v>
      </c>
      <c r="F216" s="4" t="s">
        <v>9</v>
      </c>
      <c r="G216" s="4" t="s">
        <v>24</v>
      </c>
      <c r="H216" s="4" t="s">
        <v>25</v>
      </c>
      <c r="I216" s="4" t="s">
        <v>6</v>
      </c>
      <c r="J216" s="4">
        <v>216</v>
      </c>
      <c r="K216" s="4">
        <v>326</v>
      </c>
      <c r="L216" s="4">
        <f t="shared" si="3"/>
        <v>70416</v>
      </c>
      <c r="M216"/>
      <c r="N216"/>
      <c r="O216"/>
      <c r="P216"/>
      <c r="Q216"/>
      <c r="R216"/>
      <c r="S216"/>
      <c r="T216"/>
      <c r="U216"/>
      <c r="V216"/>
      <c r="W216"/>
      <c r="X216"/>
    </row>
    <row r="217" spans="2:24" s="7" customFormat="1" x14ac:dyDescent="0.3">
      <c r="B217" s="4">
        <v>489</v>
      </c>
      <c r="C217" s="5">
        <v>44507</v>
      </c>
      <c r="D217" s="4" t="s">
        <v>23</v>
      </c>
      <c r="E217" s="4" t="s">
        <v>27</v>
      </c>
      <c r="F217" s="4" t="s">
        <v>9</v>
      </c>
      <c r="G217" s="4" t="s">
        <v>24</v>
      </c>
      <c r="H217" s="4" t="s">
        <v>36</v>
      </c>
      <c r="I217" s="4" t="s">
        <v>6</v>
      </c>
      <c r="J217" s="4">
        <v>183</v>
      </c>
      <c r="K217" s="4">
        <v>331</v>
      </c>
      <c r="L217" s="4">
        <f t="shared" si="3"/>
        <v>60573</v>
      </c>
      <c r="M217"/>
      <c r="N217"/>
      <c r="O217"/>
      <c r="P217"/>
      <c r="Q217"/>
      <c r="R217"/>
      <c r="S217"/>
      <c r="T217"/>
      <c r="U217"/>
      <c r="V217"/>
      <c r="W217"/>
      <c r="X217"/>
    </row>
    <row r="218" spans="2:24" s="7" customFormat="1" x14ac:dyDescent="0.3">
      <c r="B218" s="4">
        <v>491</v>
      </c>
      <c r="C218" s="5">
        <v>44509</v>
      </c>
      <c r="D218" s="4" t="s">
        <v>16</v>
      </c>
      <c r="E218" s="4" t="s">
        <v>17</v>
      </c>
      <c r="F218" s="4" t="s">
        <v>10</v>
      </c>
      <c r="G218" s="4" t="s">
        <v>24</v>
      </c>
      <c r="H218" s="4" t="s">
        <v>25</v>
      </c>
      <c r="I218" s="4" t="s">
        <v>7</v>
      </c>
      <c r="J218" s="4">
        <v>179</v>
      </c>
      <c r="K218" s="4">
        <v>35</v>
      </c>
      <c r="L218" s="4">
        <f t="shared" si="3"/>
        <v>6265</v>
      </c>
      <c r="M218"/>
      <c r="N218"/>
      <c r="O218"/>
      <c r="P218"/>
      <c r="Q218"/>
      <c r="R218"/>
      <c r="S218"/>
      <c r="T218"/>
      <c r="U218"/>
      <c r="V218"/>
      <c r="W218"/>
      <c r="X218"/>
    </row>
    <row r="219" spans="2:24" s="7" customFormat="1" x14ac:dyDescent="0.3">
      <c r="B219" s="4">
        <v>494</v>
      </c>
      <c r="C219" s="5">
        <v>44512</v>
      </c>
      <c r="D219" s="4" t="s">
        <v>26</v>
      </c>
      <c r="E219" s="4" t="s">
        <v>27</v>
      </c>
      <c r="F219" s="4" t="s">
        <v>5</v>
      </c>
      <c r="G219" s="4" t="s">
        <v>18</v>
      </c>
      <c r="H219" s="4" t="s">
        <v>39</v>
      </c>
      <c r="I219" s="4" t="s">
        <v>7</v>
      </c>
      <c r="J219" s="4">
        <v>132</v>
      </c>
      <c r="K219" s="4">
        <v>99</v>
      </c>
      <c r="L219" s="4">
        <f t="shared" si="3"/>
        <v>13068</v>
      </c>
      <c r="M219"/>
      <c r="N219"/>
      <c r="O219"/>
      <c r="P219"/>
      <c r="Q219"/>
      <c r="R219"/>
      <c r="S219"/>
      <c r="T219"/>
      <c r="U219"/>
      <c r="V219"/>
      <c r="W219"/>
      <c r="X219"/>
    </row>
    <row r="220" spans="2:24" s="7" customFormat="1" x14ac:dyDescent="0.3">
      <c r="B220" s="4">
        <v>497</v>
      </c>
      <c r="C220" s="5">
        <v>44513</v>
      </c>
      <c r="D220" s="4" t="s">
        <v>23</v>
      </c>
      <c r="E220" s="4" t="s">
        <v>20</v>
      </c>
      <c r="F220" s="4" t="s">
        <v>5</v>
      </c>
      <c r="G220" s="4" t="s">
        <v>24</v>
      </c>
      <c r="H220" s="4" t="s">
        <v>41</v>
      </c>
      <c r="I220" s="4" t="s">
        <v>6</v>
      </c>
      <c r="J220" s="4">
        <v>28</v>
      </c>
      <c r="K220" s="4">
        <v>148</v>
      </c>
      <c r="L220" s="4">
        <f t="shared" si="3"/>
        <v>4144</v>
      </c>
      <c r="M220"/>
      <c r="N220"/>
      <c r="O220"/>
      <c r="P220"/>
      <c r="Q220"/>
      <c r="R220"/>
      <c r="S220"/>
      <c r="T220"/>
      <c r="U220"/>
      <c r="V220"/>
      <c r="W220"/>
      <c r="X220"/>
    </row>
    <row r="221" spans="2:24" s="7" customFormat="1" x14ac:dyDescent="0.3">
      <c r="B221" s="4">
        <v>500</v>
      </c>
      <c r="C221" s="5">
        <v>44515</v>
      </c>
      <c r="D221" s="4" t="s">
        <v>26</v>
      </c>
      <c r="E221" s="4" t="s">
        <v>20</v>
      </c>
      <c r="F221" s="4" t="s">
        <v>9</v>
      </c>
      <c r="G221" s="4" t="s">
        <v>28</v>
      </c>
      <c r="H221" s="4" t="s">
        <v>36</v>
      </c>
      <c r="I221" s="4" t="s">
        <v>7</v>
      </c>
      <c r="J221" s="4">
        <v>97</v>
      </c>
      <c r="K221" s="4">
        <v>222</v>
      </c>
      <c r="L221" s="4">
        <f t="shared" si="3"/>
        <v>21534</v>
      </c>
      <c r="M221"/>
      <c r="N221"/>
      <c r="O221"/>
      <c r="P221"/>
      <c r="Q221"/>
      <c r="R221"/>
      <c r="S221"/>
      <c r="T221"/>
      <c r="U221"/>
      <c r="V221"/>
      <c r="W221"/>
      <c r="X221"/>
    </row>
    <row r="222" spans="2:24" s="7" customFormat="1" x14ac:dyDescent="0.3">
      <c r="B222" s="4">
        <v>502</v>
      </c>
      <c r="C222" s="5">
        <v>44516</v>
      </c>
      <c r="D222" s="4" t="s">
        <v>26</v>
      </c>
      <c r="E222" s="4" t="s">
        <v>32</v>
      </c>
      <c r="F222" s="4" t="s">
        <v>5</v>
      </c>
      <c r="G222" s="4" t="s">
        <v>21</v>
      </c>
      <c r="H222" s="4" t="s">
        <v>38</v>
      </c>
      <c r="I222" s="4" t="s">
        <v>6</v>
      </c>
      <c r="J222" s="4">
        <v>186</v>
      </c>
      <c r="K222" s="4">
        <v>287</v>
      </c>
      <c r="L222" s="4">
        <f t="shared" si="3"/>
        <v>53382</v>
      </c>
      <c r="M222"/>
      <c r="N222"/>
      <c r="O222"/>
      <c r="P222"/>
      <c r="Q222"/>
      <c r="R222"/>
      <c r="S222"/>
      <c r="T222"/>
      <c r="U222"/>
      <c r="V222"/>
      <c r="W222"/>
      <c r="X222"/>
    </row>
    <row r="223" spans="2:24" s="7" customFormat="1" x14ac:dyDescent="0.3">
      <c r="B223" s="4">
        <v>503</v>
      </c>
      <c r="C223" s="5">
        <v>44517</v>
      </c>
      <c r="D223" s="4" t="s">
        <v>29</v>
      </c>
      <c r="E223" s="4" t="s">
        <v>27</v>
      </c>
      <c r="F223" s="4" t="s">
        <v>5</v>
      </c>
      <c r="G223" s="4" t="s">
        <v>18</v>
      </c>
      <c r="H223" s="4" t="s">
        <v>25</v>
      </c>
      <c r="I223" s="4" t="s">
        <v>7</v>
      </c>
      <c r="J223" s="4">
        <v>231</v>
      </c>
      <c r="K223" s="4">
        <v>265</v>
      </c>
      <c r="L223" s="4">
        <f t="shared" si="3"/>
        <v>61215</v>
      </c>
      <c r="M223"/>
      <c r="N223"/>
      <c r="O223"/>
      <c r="P223"/>
      <c r="Q223"/>
      <c r="R223"/>
      <c r="S223"/>
      <c r="T223"/>
      <c r="U223"/>
      <c r="V223"/>
      <c r="W223"/>
      <c r="X223"/>
    </row>
    <row r="224" spans="2:24" s="7" customFormat="1" x14ac:dyDescent="0.3">
      <c r="B224" s="4">
        <v>505</v>
      </c>
      <c r="C224" s="5">
        <v>44519</v>
      </c>
      <c r="D224" s="4" t="s">
        <v>23</v>
      </c>
      <c r="E224" s="4" t="s">
        <v>32</v>
      </c>
      <c r="F224" s="4" t="s">
        <v>8</v>
      </c>
      <c r="G224" s="4" t="s">
        <v>21</v>
      </c>
      <c r="H224" s="4" t="s">
        <v>37</v>
      </c>
      <c r="I224" s="4" t="s">
        <v>6</v>
      </c>
      <c r="J224" s="4">
        <v>209</v>
      </c>
      <c r="K224" s="4">
        <v>71</v>
      </c>
      <c r="L224" s="4">
        <f t="shared" si="3"/>
        <v>14839</v>
      </c>
      <c r="M224"/>
      <c r="N224"/>
      <c r="O224"/>
      <c r="P224"/>
      <c r="Q224"/>
      <c r="R224"/>
      <c r="S224"/>
      <c r="T224"/>
      <c r="U224"/>
      <c r="V224"/>
      <c r="W224"/>
      <c r="X224"/>
    </row>
    <row r="225" spans="2:24" s="7" customFormat="1" x14ac:dyDescent="0.3">
      <c r="B225" s="4">
        <v>506</v>
      </c>
      <c r="C225" s="5">
        <v>44520</v>
      </c>
      <c r="D225" s="4" t="s">
        <v>26</v>
      </c>
      <c r="E225" s="4" t="s">
        <v>17</v>
      </c>
      <c r="F225" s="4" t="s">
        <v>8</v>
      </c>
      <c r="G225" s="4" t="s">
        <v>24</v>
      </c>
      <c r="H225" s="4" t="s">
        <v>19</v>
      </c>
      <c r="I225" s="4" t="s">
        <v>7</v>
      </c>
      <c r="J225" s="4">
        <v>116</v>
      </c>
      <c r="K225" s="4">
        <v>298</v>
      </c>
      <c r="L225" s="4">
        <f t="shared" si="3"/>
        <v>34568</v>
      </c>
      <c r="M225"/>
      <c r="N225"/>
      <c r="O225"/>
      <c r="P225"/>
      <c r="Q225"/>
      <c r="R225"/>
      <c r="S225"/>
      <c r="T225"/>
      <c r="U225"/>
      <c r="V225"/>
      <c r="W225"/>
      <c r="X225"/>
    </row>
    <row r="226" spans="2:24" s="7" customFormat="1" x14ac:dyDescent="0.3">
      <c r="B226" s="4">
        <v>508</v>
      </c>
      <c r="C226" s="5">
        <v>44523</v>
      </c>
      <c r="D226" s="4" t="s">
        <v>16</v>
      </c>
      <c r="E226" s="4" t="s">
        <v>20</v>
      </c>
      <c r="F226" s="4" t="s">
        <v>8</v>
      </c>
      <c r="G226" s="4" t="s">
        <v>18</v>
      </c>
      <c r="H226" s="4" t="s">
        <v>25</v>
      </c>
      <c r="I226" s="4" t="s">
        <v>7</v>
      </c>
      <c r="J226" s="4">
        <v>49</v>
      </c>
      <c r="K226" s="4">
        <v>200</v>
      </c>
      <c r="L226" s="4">
        <f t="shared" si="3"/>
        <v>9800</v>
      </c>
      <c r="M226"/>
      <c r="N226"/>
      <c r="O226"/>
      <c r="P226"/>
      <c r="Q226"/>
      <c r="R226"/>
      <c r="S226"/>
      <c r="T226"/>
      <c r="U226"/>
      <c r="V226"/>
      <c r="W226"/>
      <c r="X226"/>
    </row>
    <row r="227" spans="2:24" s="7" customFormat="1" x14ac:dyDescent="0.3">
      <c r="B227" s="4">
        <v>509</v>
      </c>
      <c r="C227" s="5">
        <v>44524</v>
      </c>
      <c r="D227" s="4" t="s">
        <v>23</v>
      </c>
      <c r="E227" s="4" t="s">
        <v>20</v>
      </c>
      <c r="F227" s="4" t="s">
        <v>9</v>
      </c>
      <c r="G227" s="4" t="s">
        <v>24</v>
      </c>
      <c r="H227" s="4" t="s">
        <v>19</v>
      </c>
      <c r="I227" s="4" t="s">
        <v>7</v>
      </c>
      <c r="J227" s="4">
        <v>200</v>
      </c>
      <c r="K227" s="4">
        <v>285</v>
      </c>
      <c r="L227" s="4">
        <f t="shared" si="3"/>
        <v>57000</v>
      </c>
      <c r="M227"/>
      <c r="N227"/>
      <c r="O227"/>
      <c r="P227"/>
      <c r="Q227"/>
      <c r="R227"/>
      <c r="S227"/>
      <c r="T227"/>
      <c r="U227"/>
      <c r="V227"/>
      <c r="W227"/>
      <c r="X227"/>
    </row>
    <row r="228" spans="2:24" s="7" customFormat="1" x14ac:dyDescent="0.3">
      <c r="B228" s="4">
        <v>510</v>
      </c>
      <c r="C228" s="5">
        <v>44525</v>
      </c>
      <c r="D228" s="4" t="s">
        <v>16</v>
      </c>
      <c r="E228" s="4" t="s">
        <v>32</v>
      </c>
      <c r="F228" s="4" t="s">
        <v>9</v>
      </c>
      <c r="G228" s="4" t="s">
        <v>18</v>
      </c>
      <c r="H228" s="4" t="s">
        <v>19</v>
      </c>
      <c r="I228" s="4" t="s">
        <v>7</v>
      </c>
      <c r="J228" s="4">
        <v>201</v>
      </c>
      <c r="K228" s="4">
        <v>230</v>
      </c>
      <c r="L228" s="4">
        <f t="shared" si="3"/>
        <v>46230</v>
      </c>
      <c r="M228"/>
      <c r="N228"/>
      <c r="O228"/>
      <c r="P228"/>
      <c r="Q228"/>
      <c r="R228"/>
      <c r="S228"/>
      <c r="T228"/>
      <c r="U228"/>
      <c r="V228"/>
      <c r="W228"/>
      <c r="X228"/>
    </row>
    <row r="229" spans="2:24" s="7" customFormat="1" x14ac:dyDescent="0.3">
      <c r="B229" s="4">
        <v>511</v>
      </c>
      <c r="C229" s="5">
        <v>44526</v>
      </c>
      <c r="D229" s="4" t="s">
        <v>16</v>
      </c>
      <c r="E229" s="4" t="s">
        <v>20</v>
      </c>
      <c r="F229" s="4" t="s">
        <v>8</v>
      </c>
      <c r="G229" s="4" t="s">
        <v>18</v>
      </c>
      <c r="H229" s="4" t="s">
        <v>34</v>
      </c>
      <c r="I229" s="4" t="s">
        <v>7</v>
      </c>
      <c r="J229" s="4">
        <v>237</v>
      </c>
      <c r="K229" s="4">
        <v>190</v>
      </c>
      <c r="L229" s="4">
        <f t="shared" si="3"/>
        <v>45030</v>
      </c>
      <c r="M229"/>
      <c r="N229"/>
      <c r="O229"/>
      <c r="P229"/>
      <c r="Q229"/>
      <c r="R229"/>
      <c r="S229"/>
      <c r="T229"/>
      <c r="U229"/>
      <c r="V229"/>
      <c r="W229"/>
      <c r="X229"/>
    </row>
    <row r="230" spans="2:24" s="7" customFormat="1" x14ac:dyDescent="0.3">
      <c r="B230" s="4">
        <v>513</v>
      </c>
      <c r="C230" s="5">
        <v>44527</v>
      </c>
      <c r="D230" s="4" t="s">
        <v>29</v>
      </c>
      <c r="E230" s="4" t="s">
        <v>20</v>
      </c>
      <c r="F230" s="4" t="s">
        <v>9</v>
      </c>
      <c r="G230" s="4" t="s">
        <v>35</v>
      </c>
      <c r="H230" s="4" t="s">
        <v>33</v>
      </c>
      <c r="I230" s="4" t="s">
        <v>6</v>
      </c>
      <c r="J230" s="4">
        <v>21</v>
      </c>
      <c r="K230" s="4">
        <v>107</v>
      </c>
      <c r="L230" s="4">
        <f t="shared" si="3"/>
        <v>2247</v>
      </c>
      <c r="M230"/>
      <c r="N230"/>
      <c r="O230"/>
      <c r="P230"/>
      <c r="Q230"/>
      <c r="R230"/>
      <c r="S230"/>
      <c r="T230"/>
      <c r="U230"/>
      <c r="V230"/>
      <c r="W230"/>
      <c r="X230"/>
    </row>
    <row r="231" spans="2:24" s="7" customFormat="1" x14ac:dyDescent="0.3">
      <c r="B231" s="4">
        <v>515</v>
      </c>
      <c r="C231" s="5">
        <v>44529</v>
      </c>
      <c r="D231" s="4" t="s">
        <v>23</v>
      </c>
      <c r="E231" s="4" t="s">
        <v>32</v>
      </c>
      <c r="F231" s="4" t="s">
        <v>5</v>
      </c>
      <c r="G231" s="4" t="s">
        <v>24</v>
      </c>
      <c r="H231" s="4" t="s">
        <v>40</v>
      </c>
      <c r="I231" s="4" t="s">
        <v>6</v>
      </c>
      <c r="J231" s="4">
        <v>153</v>
      </c>
      <c r="K231" s="4">
        <v>281</v>
      </c>
      <c r="L231" s="4">
        <f t="shared" si="3"/>
        <v>42993</v>
      </c>
      <c r="M231"/>
      <c r="N231"/>
      <c r="O231"/>
      <c r="P231"/>
      <c r="Q231"/>
      <c r="R231"/>
      <c r="S231"/>
      <c r="T231"/>
      <c r="U231"/>
      <c r="V231"/>
      <c r="W231"/>
      <c r="X231"/>
    </row>
    <row r="232" spans="2:24" s="7" customFormat="1" x14ac:dyDescent="0.3">
      <c r="B232" s="4">
        <v>518</v>
      </c>
      <c r="C232" s="5">
        <v>44531</v>
      </c>
      <c r="D232" s="4" t="s">
        <v>29</v>
      </c>
      <c r="E232" s="4" t="s">
        <v>32</v>
      </c>
      <c r="F232" s="4" t="s">
        <v>8</v>
      </c>
      <c r="G232" s="4" t="s">
        <v>24</v>
      </c>
      <c r="H232" s="4" t="s">
        <v>34</v>
      </c>
      <c r="I232" s="4" t="s">
        <v>6</v>
      </c>
      <c r="J232" s="4">
        <v>36</v>
      </c>
      <c r="K232" s="4">
        <v>251</v>
      </c>
      <c r="L232" s="4">
        <f t="shared" si="3"/>
        <v>9036</v>
      </c>
      <c r="M232"/>
      <c r="N232"/>
      <c r="O232"/>
      <c r="P232"/>
      <c r="Q232"/>
      <c r="R232"/>
      <c r="S232"/>
      <c r="T232"/>
      <c r="U232"/>
      <c r="V232"/>
      <c r="W232"/>
      <c r="X232"/>
    </row>
    <row r="233" spans="2:24" s="7" customFormat="1" x14ac:dyDescent="0.3">
      <c r="B233" s="4">
        <v>519</v>
      </c>
      <c r="C233" s="5">
        <v>44532</v>
      </c>
      <c r="D233" s="4" t="s">
        <v>23</v>
      </c>
      <c r="E233" s="4" t="s">
        <v>32</v>
      </c>
      <c r="F233" s="4" t="s">
        <v>9</v>
      </c>
      <c r="G233" s="4" t="s">
        <v>21</v>
      </c>
      <c r="H233" s="4" t="s">
        <v>22</v>
      </c>
      <c r="I233" s="4" t="s">
        <v>7</v>
      </c>
      <c r="J233" s="4">
        <v>99</v>
      </c>
      <c r="K233" s="4">
        <v>123</v>
      </c>
      <c r="L233" s="4">
        <f t="shared" si="3"/>
        <v>12177</v>
      </c>
      <c r="M233"/>
      <c r="N233"/>
      <c r="O233"/>
      <c r="P233"/>
      <c r="Q233"/>
      <c r="R233"/>
      <c r="S233"/>
      <c r="T233"/>
      <c r="U233"/>
      <c r="V233"/>
      <c r="W233"/>
      <c r="X233"/>
    </row>
    <row r="234" spans="2:24" s="7" customFormat="1" x14ac:dyDescent="0.3">
      <c r="B234" s="4">
        <v>520</v>
      </c>
      <c r="C234" s="5">
        <v>44534</v>
      </c>
      <c r="D234" s="4" t="s">
        <v>16</v>
      </c>
      <c r="E234" s="4" t="s">
        <v>17</v>
      </c>
      <c r="F234" s="4" t="s">
        <v>9</v>
      </c>
      <c r="G234" s="4" t="s">
        <v>35</v>
      </c>
      <c r="H234" s="4" t="s">
        <v>41</v>
      </c>
      <c r="I234" s="4" t="s">
        <v>7</v>
      </c>
      <c r="J234" s="4">
        <v>249</v>
      </c>
      <c r="K234" s="4">
        <v>334</v>
      </c>
      <c r="L234" s="4">
        <f t="shared" si="3"/>
        <v>83166</v>
      </c>
      <c r="M234"/>
      <c r="N234"/>
      <c r="O234"/>
      <c r="P234"/>
      <c r="Q234"/>
      <c r="R234"/>
      <c r="S234"/>
      <c r="T234"/>
      <c r="U234"/>
      <c r="V234"/>
      <c r="W234"/>
      <c r="X234"/>
    </row>
    <row r="235" spans="2:24" s="7" customFormat="1" x14ac:dyDescent="0.3">
      <c r="B235" s="4">
        <v>524</v>
      </c>
      <c r="C235" s="5">
        <v>44536</v>
      </c>
      <c r="D235" s="4" t="s">
        <v>26</v>
      </c>
      <c r="E235" s="4" t="s">
        <v>32</v>
      </c>
      <c r="F235" s="4" t="s">
        <v>9</v>
      </c>
      <c r="G235" s="4" t="s">
        <v>24</v>
      </c>
      <c r="H235" s="4" t="s">
        <v>33</v>
      </c>
      <c r="I235" s="4" t="s">
        <v>6</v>
      </c>
      <c r="J235" s="4">
        <v>246</v>
      </c>
      <c r="K235" s="4">
        <v>219</v>
      </c>
      <c r="L235" s="4">
        <f t="shared" si="3"/>
        <v>53874</v>
      </c>
      <c r="M235"/>
      <c r="N235"/>
      <c r="O235"/>
      <c r="P235"/>
      <c r="Q235"/>
      <c r="R235"/>
      <c r="S235"/>
      <c r="T235"/>
      <c r="U235"/>
      <c r="V235"/>
      <c r="W235"/>
      <c r="X235"/>
    </row>
    <row r="236" spans="2:24" s="7" customFormat="1" x14ac:dyDescent="0.3">
      <c r="B236" s="4">
        <v>526</v>
      </c>
      <c r="C236" s="5">
        <v>44537</v>
      </c>
      <c r="D236" s="4" t="s">
        <v>16</v>
      </c>
      <c r="E236" s="4" t="s">
        <v>32</v>
      </c>
      <c r="F236" s="4" t="s">
        <v>10</v>
      </c>
      <c r="G236" s="4" t="s">
        <v>21</v>
      </c>
      <c r="H236" s="4" t="s">
        <v>19</v>
      </c>
      <c r="I236" s="4" t="s">
        <v>6</v>
      </c>
      <c r="J236" s="4">
        <v>63</v>
      </c>
      <c r="K236" s="4">
        <v>48</v>
      </c>
      <c r="L236" s="4">
        <f t="shared" si="3"/>
        <v>3024</v>
      </c>
      <c r="M236"/>
      <c r="N236"/>
      <c r="O236"/>
      <c r="P236"/>
      <c r="Q236"/>
      <c r="R236"/>
      <c r="S236"/>
      <c r="T236"/>
      <c r="U236"/>
      <c r="V236"/>
      <c r="W236"/>
      <c r="X236"/>
    </row>
    <row r="237" spans="2:24" s="7" customFormat="1" x14ac:dyDescent="0.3">
      <c r="B237" s="4">
        <v>528</v>
      </c>
      <c r="C237" s="5">
        <v>44538</v>
      </c>
      <c r="D237" s="4" t="s">
        <v>16</v>
      </c>
      <c r="E237" s="4" t="s">
        <v>20</v>
      </c>
      <c r="F237" s="4" t="s">
        <v>10</v>
      </c>
      <c r="G237" s="4" t="s">
        <v>18</v>
      </c>
      <c r="H237" s="4" t="s">
        <v>30</v>
      </c>
      <c r="I237" s="4" t="s">
        <v>6</v>
      </c>
      <c r="J237" s="4">
        <v>210</v>
      </c>
      <c r="K237" s="4">
        <v>182</v>
      </c>
      <c r="L237" s="4">
        <f t="shared" si="3"/>
        <v>38220</v>
      </c>
      <c r="M237"/>
      <c r="N237"/>
      <c r="O237"/>
      <c r="P237"/>
      <c r="Q237"/>
      <c r="R237"/>
      <c r="S237"/>
      <c r="T237"/>
      <c r="U237"/>
      <c r="V237"/>
      <c r="W237"/>
      <c r="X237"/>
    </row>
    <row r="238" spans="2:24" s="7" customFormat="1" x14ac:dyDescent="0.3">
      <c r="B238" s="4">
        <v>530</v>
      </c>
      <c r="C238" s="5">
        <v>44540</v>
      </c>
      <c r="D238" s="4" t="s">
        <v>29</v>
      </c>
      <c r="E238" s="4" t="s">
        <v>27</v>
      </c>
      <c r="F238" s="4" t="s">
        <v>5</v>
      </c>
      <c r="G238" s="4" t="s">
        <v>24</v>
      </c>
      <c r="H238" s="4" t="s">
        <v>36</v>
      </c>
      <c r="I238" s="4" t="s">
        <v>6</v>
      </c>
      <c r="J238" s="4">
        <v>74</v>
      </c>
      <c r="K238" s="4">
        <v>269</v>
      </c>
      <c r="L238" s="4">
        <f t="shared" si="3"/>
        <v>19906</v>
      </c>
      <c r="M238"/>
      <c r="N238"/>
      <c r="O238"/>
      <c r="P238"/>
      <c r="Q238"/>
      <c r="R238"/>
      <c r="S238"/>
      <c r="T238"/>
      <c r="U238"/>
      <c r="V238"/>
      <c r="W238"/>
      <c r="X238"/>
    </row>
    <row r="239" spans="2:24" s="7" customFormat="1" x14ac:dyDescent="0.3">
      <c r="B239" s="4">
        <v>532</v>
      </c>
      <c r="C239" s="5">
        <v>44542</v>
      </c>
      <c r="D239" s="4" t="s">
        <v>16</v>
      </c>
      <c r="E239" s="4" t="s">
        <v>17</v>
      </c>
      <c r="F239" s="4" t="s">
        <v>9</v>
      </c>
      <c r="G239" s="4" t="s">
        <v>21</v>
      </c>
      <c r="H239" s="4" t="s">
        <v>36</v>
      </c>
      <c r="I239" s="4" t="s">
        <v>6</v>
      </c>
      <c r="J239" s="4">
        <v>87</v>
      </c>
      <c r="K239" s="4">
        <v>268</v>
      </c>
      <c r="L239" s="4">
        <f t="shared" si="3"/>
        <v>23316</v>
      </c>
      <c r="M239"/>
      <c r="N239"/>
      <c r="O239"/>
      <c r="P239"/>
      <c r="Q239"/>
      <c r="R239"/>
      <c r="S239"/>
      <c r="T239"/>
      <c r="U239"/>
      <c r="V239"/>
      <c r="W239"/>
      <c r="X239"/>
    </row>
    <row r="240" spans="2:24" s="7" customFormat="1" x14ac:dyDescent="0.3">
      <c r="B240" s="4">
        <v>534</v>
      </c>
      <c r="C240" s="5">
        <v>44544</v>
      </c>
      <c r="D240" s="4" t="s">
        <v>23</v>
      </c>
      <c r="E240" s="4" t="s">
        <v>20</v>
      </c>
      <c r="F240" s="4" t="s">
        <v>9</v>
      </c>
      <c r="G240" s="4" t="s">
        <v>35</v>
      </c>
      <c r="H240" s="4" t="s">
        <v>38</v>
      </c>
      <c r="I240" s="4" t="s">
        <v>6</v>
      </c>
      <c r="J240" s="4">
        <v>51</v>
      </c>
      <c r="K240" s="4">
        <v>201</v>
      </c>
      <c r="L240" s="4">
        <f t="shared" si="3"/>
        <v>10251</v>
      </c>
      <c r="M240"/>
      <c r="N240"/>
      <c r="O240"/>
      <c r="P240"/>
      <c r="Q240"/>
      <c r="R240"/>
      <c r="S240"/>
      <c r="T240"/>
      <c r="U240"/>
      <c r="V240"/>
      <c r="W240"/>
      <c r="X240"/>
    </row>
    <row r="241" spans="2:24" s="7" customFormat="1" x14ac:dyDescent="0.3">
      <c r="B241" s="4">
        <v>537</v>
      </c>
      <c r="C241" s="5">
        <v>44545</v>
      </c>
      <c r="D241" s="4" t="s">
        <v>26</v>
      </c>
      <c r="E241" s="4" t="s">
        <v>27</v>
      </c>
      <c r="F241" s="4" t="s">
        <v>10</v>
      </c>
      <c r="G241" s="4" t="s">
        <v>28</v>
      </c>
      <c r="H241" s="4" t="s">
        <v>19</v>
      </c>
      <c r="I241" s="4" t="s">
        <v>7</v>
      </c>
      <c r="J241" s="4">
        <v>216</v>
      </c>
      <c r="K241" s="4">
        <v>177</v>
      </c>
      <c r="L241" s="4">
        <f t="shared" si="3"/>
        <v>38232</v>
      </c>
      <c r="M241"/>
      <c r="N241"/>
      <c r="O241"/>
      <c r="P241"/>
      <c r="Q241"/>
      <c r="R241"/>
      <c r="S241"/>
      <c r="T241"/>
      <c r="U241"/>
      <c r="V241"/>
      <c r="W241"/>
      <c r="X241"/>
    </row>
    <row r="242" spans="2:24" s="8" customFormat="1" x14ac:dyDescent="0.3">
      <c r="B242" s="4">
        <v>540</v>
      </c>
      <c r="C242" s="5">
        <v>44546</v>
      </c>
      <c r="D242" s="4" t="s">
        <v>26</v>
      </c>
      <c r="E242" s="4" t="s">
        <v>32</v>
      </c>
      <c r="F242" s="4" t="s">
        <v>5</v>
      </c>
      <c r="G242" s="4" t="s">
        <v>28</v>
      </c>
      <c r="H242" s="4" t="s">
        <v>36</v>
      </c>
      <c r="I242" s="4" t="s">
        <v>6</v>
      </c>
      <c r="J242" s="4">
        <v>24</v>
      </c>
      <c r="K242" s="4">
        <v>171</v>
      </c>
      <c r="L242" s="4">
        <f t="shared" si="3"/>
        <v>4104</v>
      </c>
      <c r="M242"/>
      <c r="N242"/>
      <c r="O242"/>
      <c r="P242"/>
      <c r="Q242"/>
      <c r="R242"/>
      <c r="S242"/>
      <c r="T242"/>
      <c r="U242"/>
      <c r="V242"/>
      <c r="W242"/>
      <c r="X242"/>
    </row>
    <row r="243" spans="2:24" s="8" customFormat="1" x14ac:dyDescent="0.3">
      <c r="B243" s="4">
        <v>542</v>
      </c>
      <c r="C243" s="5">
        <v>44551</v>
      </c>
      <c r="D243" s="4" t="s">
        <v>16</v>
      </c>
      <c r="E243" s="4" t="s">
        <v>27</v>
      </c>
      <c r="F243" s="4" t="s">
        <v>10</v>
      </c>
      <c r="G243" s="4" t="s">
        <v>24</v>
      </c>
      <c r="H243" s="4" t="s">
        <v>40</v>
      </c>
      <c r="I243" s="4" t="s">
        <v>6</v>
      </c>
      <c r="J243" s="4">
        <v>5</v>
      </c>
      <c r="K243" s="4">
        <v>133</v>
      </c>
      <c r="L243" s="4">
        <f t="shared" si="3"/>
        <v>665</v>
      </c>
      <c r="M243"/>
      <c r="N243"/>
      <c r="O243"/>
      <c r="P243"/>
      <c r="Q243"/>
      <c r="R243"/>
      <c r="S243"/>
      <c r="T243"/>
      <c r="U243"/>
      <c r="V243"/>
      <c r="W243"/>
      <c r="X243"/>
    </row>
    <row r="244" spans="2:24" s="7" customFormat="1" x14ac:dyDescent="0.3">
      <c r="B244" s="4">
        <v>543</v>
      </c>
      <c r="C244" s="5">
        <v>44552</v>
      </c>
      <c r="D244" s="4" t="s">
        <v>23</v>
      </c>
      <c r="E244" s="4" t="s">
        <v>32</v>
      </c>
      <c r="F244" s="4" t="s">
        <v>8</v>
      </c>
      <c r="G244" s="4" t="s">
        <v>28</v>
      </c>
      <c r="H244" s="4" t="s">
        <v>30</v>
      </c>
      <c r="I244" s="4" t="s">
        <v>7</v>
      </c>
      <c r="J244" s="4">
        <v>141</v>
      </c>
      <c r="K244" s="4">
        <v>44</v>
      </c>
      <c r="L244" s="4">
        <f t="shared" si="3"/>
        <v>6204</v>
      </c>
      <c r="M244"/>
      <c r="N244"/>
      <c r="O244"/>
      <c r="P244"/>
      <c r="Q244"/>
      <c r="R244"/>
      <c r="S244"/>
      <c r="T244"/>
      <c r="U244"/>
      <c r="V244"/>
      <c r="W244"/>
      <c r="X244"/>
    </row>
    <row r="245" spans="2:24" s="8" customFormat="1" x14ac:dyDescent="0.3">
      <c r="B245" s="4">
        <v>545</v>
      </c>
      <c r="C245" s="5">
        <v>44553</v>
      </c>
      <c r="D245" s="4" t="s">
        <v>23</v>
      </c>
      <c r="E245" s="4" t="s">
        <v>20</v>
      </c>
      <c r="F245" s="4" t="s">
        <v>5</v>
      </c>
      <c r="G245" s="4" t="s">
        <v>24</v>
      </c>
      <c r="H245" s="4" t="s">
        <v>34</v>
      </c>
      <c r="I245" s="4" t="s">
        <v>7</v>
      </c>
      <c r="J245" s="4">
        <v>174</v>
      </c>
      <c r="K245" s="4">
        <v>215</v>
      </c>
      <c r="L245" s="4">
        <f t="shared" si="3"/>
        <v>37410</v>
      </c>
      <c r="M245"/>
      <c r="N245"/>
      <c r="O245"/>
      <c r="P245"/>
      <c r="Q245"/>
      <c r="R245"/>
      <c r="S245"/>
      <c r="T245"/>
      <c r="U245"/>
      <c r="V245"/>
      <c r="W245"/>
      <c r="X245"/>
    </row>
    <row r="246" spans="2:24" s="7" customFormat="1" x14ac:dyDescent="0.3">
      <c r="B246" s="4">
        <v>546</v>
      </c>
      <c r="C246" s="5">
        <v>44554</v>
      </c>
      <c r="D246" s="4" t="s">
        <v>29</v>
      </c>
      <c r="E246" s="4" t="s">
        <v>32</v>
      </c>
      <c r="F246" s="4" t="s">
        <v>5</v>
      </c>
      <c r="G246" s="4" t="s">
        <v>24</v>
      </c>
      <c r="H246" s="4" t="s">
        <v>25</v>
      </c>
      <c r="I246" s="4" t="s">
        <v>7</v>
      </c>
      <c r="J246" s="4">
        <v>10</v>
      </c>
      <c r="K246" s="4">
        <v>232</v>
      </c>
      <c r="L246" s="4">
        <f t="shared" si="3"/>
        <v>2320</v>
      </c>
      <c r="M246"/>
      <c r="N246"/>
      <c r="O246"/>
      <c r="P246"/>
      <c r="Q246"/>
      <c r="R246"/>
      <c r="S246"/>
      <c r="T246"/>
      <c r="U246"/>
      <c r="V246"/>
      <c r="W246"/>
      <c r="X246"/>
    </row>
    <row r="247" spans="2:24" s="7" customFormat="1" x14ac:dyDescent="0.3">
      <c r="B247" s="4">
        <v>549</v>
      </c>
      <c r="C247" s="5">
        <v>44559</v>
      </c>
      <c r="D247" s="4" t="s">
        <v>16</v>
      </c>
      <c r="E247" s="4" t="s">
        <v>20</v>
      </c>
      <c r="F247" s="4" t="s">
        <v>8</v>
      </c>
      <c r="G247" s="4" t="s">
        <v>24</v>
      </c>
      <c r="H247" s="4" t="s">
        <v>30</v>
      </c>
      <c r="I247" s="4" t="s">
        <v>6</v>
      </c>
      <c r="J247" s="4">
        <v>19</v>
      </c>
      <c r="K247" s="4">
        <v>78</v>
      </c>
      <c r="L247" s="4">
        <f t="shared" si="3"/>
        <v>1482</v>
      </c>
      <c r="M247"/>
      <c r="N247"/>
      <c r="O247"/>
      <c r="P247"/>
      <c r="Q247"/>
      <c r="R247"/>
      <c r="S247"/>
      <c r="T247"/>
      <c r="U247"/>
      <c r="V247"/>
      <c r="W247"/>
      <c r="X247"/>
    </row>
    <row r="248" spans="2:24" s="7" customFormat="1" x14ac:dyDescent="0.3">
      <c r="B248" s="4">
        <v>550</v>
      </c>
      <c r="C248" s="5">
        <v>44560</v>
      </c>
      <c r="D248" s="4" t="s">
        <v>16</v>
      </c>
      <c r="E248" s="4" t="s">
        <v>20</v>
      </c>
      <c r="F248" s="4" t="s">
        <v>5</v>
      </c>
      <c r="G248" s="4" t="s">
        <v>21</v>
      </c>
      <c r="H248" s="4" t="s">
        <v>19</v>
      </c>
      <c r="I248" s="4" t="s">
        <v>7</v>
      </c>
      <c r="J248" s="4">
        <v>126</v>
      </c>
      <c r="K248" s="4">
        <v>67</v>
      </c>
      <c r="L248" s="4">
        <f t="shared" si="3"/>
        <v>8442</v>
      </c>
      <c r="M248"/>
      <c r="N248"/>
      <c r="O248"/>
      <c r="P248"/>
      <c r="Q248"/>
      <c r="R248"/>
      <c r="S248"/>
      <c r="T248"/>
      <c r="U248"/>
      <c r="V248"/>
      <c r="W248"/>
      <c r="X248"/>
    </row>
    <row r="249" spans="2:24" s="7" customFormat="1" x14ac:dyDescent="0.3">
      <c r="B249" s="4">
        <v>551</v>
      </c>
      <c r="C249" s="5">
        <v>44561</v>
      </c>
      <c r="D249" s="4" t="s">
        <v>26</v>
      </c>
      <c r="E249" s="4" t="s">
        <v>17</v>
      </c>
      <c r="F249" s="4" t="s">
        <v>5</v>
      </c>
      <c r="G249" s="4" t="s">
        <v>21</v>
      </c>
      <c r="H249" s="4" t="s">
        <v>37</v>
      </c>
      <c r="I249" s="4" t="s">
        <v>6</v>
      </c>
      <c r="J249" s="4">
        <v>204</v>
      </c>
      <c r="K249" s="4">
        <v>53</v>
      </c>
      <c r="L249" s="4">
        <f t="shared" si="3"/>
        <v>10812</v>
      </c>
      <c r="M249"/>
      <c r="N249"/>
      <c r="O249"/>
      <c r="P249"/>
      <c r="Q249"/>
      <c r="R249"/>
      <c r="S249"/>
      <c r="T249"/>
      <c r="U249"/>
      <c r="V249"/>
      <c r="W249"/>
      <c r="X249"/>
    </row>
    <row r="250" spans="2:24" s="7" customFormat="1" x14ac:dyDescent="0.3">
      <c r="B250" s="4">
        <v>553</v>
      </c>
      <c r="C250" s="5">
        <v>44562</v>
      </c>
      <c r="D250" s="4" t="s">
        <v>16</v>
      </c>
      <c r="E250" s="4" t="s">
        <v>20</v>
      </c>
      <c r="F250" s="4" t="s">
        <v>5</v>
      </c>
      <c r="G250" s="4" t="s">
        <v>21</v>
      </c>
      <c r="H250" s="4" t="s">
        <v>30</v>
      </c>
      <c r="I250" s="4" t="s">
        <v>7</v>
      </c>
      <c r="J250" s="4">
        <v>105</v>
      </c>
      <c r="K250" s="4">
        <v>334</v>
      </c>
      <c r="L250" s="4">
        <f t="shared" si="3"/>
        <v>35070</v>
      </c>
      <c r="M250"/>
      <c r="N250"/>
      <c r="O250"/>
      <c r="P250"/>
      <c r="Q250"/>
      <c r="R250"/>
      <c r="S250"/>
      <c r="T250"/>
      <c r="U250"/>
      <c r="V250"/>
      <c r="W250"/>
      <c r="X250"/>
    </row>
    <row r="251" spans="2:24" s="7" customFormat="1" x14ac:dyDescent="0.3">
      <c r="B251" s="4">
        <v>554</v>
      </c>
      <c r="C251" s="5">
        <v>44563</v>
      </c>
      <c r="D251" s="4" t="s">
        <v>26</v>
      </c>
      <c r="E251" s="4" t="s">
        <v>17</v>
      </c>
      <c r="F251" s="4" t="s">
        <v>8</v>
      </c>
      <c r="G251" s="4" t="s">
        <v>18</v>
      </c>
      <c r="H251" s="4" t="s">
        <v>30</v>
      </c>
      <c r="I251" s="4" t="s">
        <v>7</v>
      </c>
      <c r="J251" s="4">
        <v>114</v>
      </c>
      <c r="K251" s="4">
        <v>45</v>
      </c>
      <c r="L251" s="4">
        <f t="shared" si="3"/>
        <v>5130</v>
      </c>
      <c r="M251"/>
      <c r="N251"/>
      <c r="O251"/>
      <c r="P251"/>
      <c r="Q251"/>
      <c r="R251"/>
      <c r="S251"/>
      <c r="T251"/>
      <c r="U251"/>
      <c r="V251"/>
      <c r="W251"/>
      <c r="X251"/>
    </row>
    <row r="252" spans="2:24" s="7" customFormat="1" x14ac:dyDescent="0.3">
      <c r="B252" s="4">
        <v>557</v>
      </c>
      <c r="C252" s="5">
        <v>44564</v>
      </c>
      <c r="D252" s="4" t="s">
        <v>29</v>
      </c>
      <c r="E252" s="4" t="s">
        <v>32</v>
      </c>
      <c r="F252" s="4" t="s">
        <v>9</v>
      </c>
      <c r="G252" s="4" t="s">
        <v>28</v>
      </c>
      <c r="H252" s="4" t="s">
        <v>25</v>
      </c>
      <c r="I252" s="4" t="s">
        <v>6</v>
      </c>
      <c r="J252" s="4">
        <v>181</v>
      </c>
      <c r="K252" s="4">
        <v>65</v>
      </c>
      <c r="L252" s="4">
        <f t="shared" si="3"/>
        <v>11765</v>
      </c>
      <c r="M252"/>
      <c r="N252"/>
      <c r="O252"/>
      <c r="P252"/>
      <c r="Q252"/>
      <c r="R252"/>
      <c r="S252"/>
      <c r="T252"/>
      <c r="U252"/>
      <c r="V252"/>
      <c r="W252"/>
      <c r="X252"/>
    </row>
    <row r="253" spans="2:24" s="7" customFormat="1" x14ac:dyDescent="0.3">
      <c r="B253" s="4">
        <v>559</v>
      </c>
      <c r="C253" s="5">
        <v>44565</v>
      </c>
      <c r="D253" s="4" t="s">
        <v>29</v>
      </c>
      <c r="E253" s="4" t="s">
        <v>17</v>
      </c>
      <c r="F253" s="4" t="s">
        <v>8</v>
      </c>
      <c r="G253" s="4" t="s">
        <v>24</v>
      </c>
      <c r="H253" s="4" t="s">
        <v>25</v>
      </c>
      <c r="I253" s="4" t="s">
        <v>7</v>
      </c>
      <c r="J253" s="4">
        <v>114</v>
      </c>
      <c r="K253" s="4">
        <v>189</v>
      </c>
      <c r="L253" s="4">
        <f t="shared" si="3"/>
        <v>21546</v>
      </c>
      <c r="M253"/>
      <c r="N253"/>
      <c r="O253"/>
      <c r="P253"/>
      <c r="Q253"/>
      <c r="R253"/>
      <c r="S253"/>
      <c r="T253"/>
      <c r="U253"/>
      <c r="V253"/>
      <c r="W253"/>
      <c r="X253"/>
    </row>
    <row r="254" spans="2:24" s="7" customFormat="1" x14ac:dyDescent="0.3">
      <c r="B254" s="4">
        <v>562</v>
      </c>
      <c r="C254" s="5">
        <v>44566</v>
      </c>
      <c r="D254" s="4" t="s">
        <v>29</v>
      </c>
      <c r="E254" s="4" t="s">
        <v>20</v>
      </c>
      <c r="F254" s="4" t="s">
        <v>8</v>
      </c>
      <c r="G254" s="4" t="s">
        <v>21</v>
      </c>
      <c r="H254" s="4" t="s">
        <v>30</v>
      </c>
      <c r="I254" s="4" t="s">
        <v>6</v>
      </c>
      <c r="J254" s="4">
        <v>211</v>
      </c>
      <c r="K254" s="4">
        <v>233</v>
      </c>
      <c r="L254" s="4">
        <f t="shared" si="3"/>
        <v>49163</v>
      </c>
      <c r="M254"/>
      <c r="N254"/>
      <c r="O254"/>
      <c r="P254"/>
      <c r="Q254"/>
      <c r="R254"/>
      <c r="S254"/>
      <c r="T254"/>
      <c r="U254"/>
      <c r="V254"/>
      <c r="W254"/>
      <c r="X254"/>
    </row>
    <row r="255" spans="2:24" s="7" customFormat="1" x14ac:dyDescent="0.3">
      <c r="B255" s="4">
        <v>563</v>
      </c>
      <c r="C255" s="5">
        <v>44567</v>
      </c>
      <c r="D255" s="4" t="s">
        <v>26</v>
      </c>
      <c r="E255" s="4" t="s">
        <v>20</v>
      </c>
      <c r="F255" s="4" t="s">
        <v>5</v>
      </c>
      <c r="G255" s="4" t="s">
        <v>24</v>
      </c>
      <c r="H255" s="4" t="s">
        <v>19</v>
      </c>
      <c r="I255" s="4" t="s">
        <v>6</v>
      </c>
      <c r="J255" s="4">
        <v>66</v>
      </c>
      <c r="K255" s="4">
        <v>342</v>
      </c>
      <c r="L255" s="4">
        <f t="shared" si="3"/>
        <v>22572</v>
      </c>
      <c r="M255"/>
      <c r="N255"/>
      <c r="O255"/>
      <c r="P255"/>
      <c r="Q255"/>
      <c r="R255"/>
      <c r="S255"/>
      <c r="T255"/>
      <c r="U255"/>
      <c r="V255"/>
      <c r="W255"/>
      <c r="X255"/>
    </row>
    <row r="256" spans="2:24" s="7" customFormat="1" x14ac:dyDescent="0.3">
      <c r="B256" s="4">
        <v>566</v>
      </c>
      <c r="C256" s="5">
        <v>44568</v>
      </c>
      <c r="D256" s="4" t="s">
        <v>16</v>
      </c>
      <c r="E256" s="4" t="s">
        <v>20</v>
      </c>
      <c r="F256" s="4" t="s">
        <v>9</v>
      </c>
      <c r="G256" s="4" t="s">
        <v>21</v>
      </c>
      <c r="H256" s="4" t="s">
        <v>38</v>
      </c>
      <c r="I256" s="4" t="s">
        <v>6</v>
      </c>
      <c r="J256" s="4">
        <v>35</v>
      </c>
      <c r="K256" s="4">
        <v>72</v>
      </c>
      <c r="L256" s="4">
        <f t="shared" si="3"/>
        <v>2520</v>
      </c>
      <c r="M256"/>
      <c r="N256"/>
      <c r="O256"/>
      <c r="P256"/>
      <c r="Q256"/>
      <c r="R256"/>
      <c r="S256"/>
      <c r="T256"/>
      <c r="U256"/>
      <c r="V256"/>
      <c r="W256"/>
      <c r="X256"/>
    </row>
    <row r="257" spans="2:24" s="7" customFormat="1" x14ac:dyDescent="0.3">
      <c r="B257" s="4">
        <v>568</v>
      </c>
      <c r="C257" s="5">
        <v>44569</v>
      </c>
      <c r="D257" s="4" t="s">
        <v>16</v>
      </c>
      <c r="E257" s="4" t="s">
        <v>20</v>
      </c>
      <c r="F257" s="4" t="s">
        <v>9</v>
      </c>
      <c r="G257" s="4" t="s">
        <v>28</v>
      </c>
      <c r="H257" s="4" t="s">
        <v>25</v>
      </c>
      <c r="I257" s="4" t="s">
        <v>6</v>
      </c>
      <c r="J257" s="4">
        <v>2</v>
      </c>
      <c r="K257" s="4">
        <v>336</v>
      </c>
      <c r="L257" s="4">
        <f t="shared" si="3"/>
        <v>672</v>
      </c>
      <c r="M257"/>
      <c r="N257"/>
      <c r="O257"/>
      <c r="P257"/>
      <c r="Q257"/>
      <c r="R257"/>
      <c r="S257"/>
      <c r="T257"/>
      <c r="U257"/>
      <c r="V257"/>
      <c r="W257"/>
      <c r="X257"/>
    </row>
    <row r="258" spans="2:24" s="7" customFormat="1" x14ac:dyDescent="0.3">
      <c r="B258" s="4">
        <v>569</v>
      </c>
      <c r="C258" s="5">
        <v>44570</v>
      </c>
      <c r="D258" s="4" t="s">
        <v>29</v>
      </c>
      <c r="E258" s="4" t="s">
        <v>32</v>
      </c>
      <c r="F258" s="4" t="s">
        <v>5</v>
      </c>
      <c r="G258" s="4" t="s">
        <v>18</v>
      </c>
      <c r="H258" s="4" t="s">
        <v>19</v>
      </c>
      <c r="I258" s="4" t="s">
        <v>7</v>
      </c>
      <c r="J258" s="4">
        <v>177</v>
      </c>
      <c r="K258" s="4">
        <v>143</v>
      </c>
      <c r="L258" s="4">
        <f t="shared" si="3"/>
        <v>25311</v>
      </c>
      <c r="M258"/>
      <c r="N258"/>
      <c r="O258"/>
      <c r="P258"/>
      <c r="Q258"/>
      <c r="R258"/>
      <c r="S258"/>
      <c r="T258"/>
      <c r="U258"/>
      <c r="V258"/>
      <c r="W258"/>
      <c r="X258"/>
    </row>
    <row r="259" spans="2:24" s="7" customFormat="1" x14ac:dyDescent="0.3">
      <c r="B259" s="4">
        <v>572</v>
      </c>
      <c r="C259" s="5">
        <v>44572</v>
      </c>
      <c r="D259" s="4" t="s">
        <v>16</v>
      </c>
      <c r="E259" s="4" t="s">
        <v>20</v>
      </c>
      <c r="F259" s="4" t="s">
        <v>9</v>
      </c>
      <c r="G259" s="4" t="s">
        <v>21</v>
      </c>
      <c r="H259" s="4" t="s">
        <v>34</v>
      </c>
      <c r="I259" s="4" t="s">
        <v>7</v>
      </c>
      <c r="J259" s="4">
        <v>198</v>
      </c>
      <c r="K259" s="4">
        <v>48</v>
      </c>
      <c r="L259" s="4">
        <f t="shared" ref="L259:L322" si="4">J259*K259</f>
        <v>9504</v>
      </c>
      <c r="M259"/>
      <c r="N259"/>
      <c r="O259"/>
      <c r="P259"/>
      <c r="Q259"/>
      <c r="R259"/>
      <c r="S259"/>
      <c r="T259"/>
      <c r="U259"/>
      <c r="V259"/>
      <c r="W259"/>
      <c r="X259"/>
    </row>
    <row r="260" spans="2:24" s="7" customFormat="1" x14ac:dyDescent="0.3">
      <c r="B260" s="4">
        <v>576</v>
      </c>
      <c r="C260" s="5">
        <v>44573</v>
      </c>
      <c r="D260" s="4" t="s">
        <v>16</v>
      </c>
      <c r="E260" s="4" t="s">
        <v>32</v>
      </c>
      <c r="F260" s="4" t="s">
        <v>10</v>
      </c>
      <c r="G260" s="4" t="s">
        <v>18</v>
      </c>
      <c r="H260" s="4" t="s">
        <v>30</v>
      </c>
      <c r="I260" s="4" t="s">
        <v>6</v>
      </c>
      <c r="J260" s="4">
        <v>234</v>
      </c>
      <c r="K260" s="4">
        <v>322</v>
      </c>
      <c r="L260" s="4">
        <f t="shared" si="4"/>
        <v>75348</v>
      </c>
      <c r="M260"/>
      <c r="N260"/>
      <c r="O260"/>
      <c r="P260"/>
      <c r="Q260"/>
      <c r="R260"/>
      <c r="S260"/>
      <c r="T260"/>
      <c r="U260"/>
      <c r="V260"/>
      <c r="W260"/>
      <c r="X260"/>
    </row>
    <row r="261" spans="2:24" s="7" customFormat="1" x14ac:dyDescent="0.3">
      <c r="B261" s="4">
        <v>578</v>
      </c>
      <c r="C261" s="5">
        <v>44575</v>
      </c>
      <c r="D261" s="4" t="s">
        <v>16</v>
      </c>
      <c r="E261" s="4" t="s">
        <v>32</v>
      </c>
      <c r="F261" s="4" t="s">
        <v>8</v>
      </c>
      <c r="G261" s="4" t="s">
        <v>24</v>
      </c>
      <c r="H261" s="4" t="s">
        <v>36</v>
      </c>
      <c r="I261" s="4" t="s">
        <v>6</v>
      </c>
      <c r="J261" s="4">
        <v>66</v>
      </c>
      <c r="K261" s="4">
        <v>170</v>
      </c>
      <c r="L261" s="4">
        <f t="shared" si="4"/>
        <v>11220</v>
      </c>
      <c r="M261"/>
      <c r="N261"/>
      <c r="O261"/>
      <c r="P261"/>
      <c r="Q261"/>
      <c r="R261"/>
      <c r="S261"/>
      <c r="T261"/>
      <c r="U261"/>
      <c r="V261"/>
      <c r="W261"/>
      <c r="X261"/>
    </row>
    <row r="262" spans="2:24" s="7" customFormat="1" x14ac:dyDescent="0.3">
      <c r="B262" s="4">
        <v>579</v>
      </c>
      <c r="C262" s="5">
        <v>44576</v>
      </c>
      <c r="D262" s="4" t="s">
        <v>16</v>
      </c>
      <c r="E262" s="4" t="s">
        <v>20</v>
      </c>
      <c r="F262" s="4" t="s">
        <v>8</v>
      </c>
      <c r="G262" s="4" t="s">
        <v>28</v>
      </c>
      <c r="H262" s="4" t="s">
        <v>22</v>
      </c>
      <c r="I262" s="4" t="s">
        <v>7</v>
      </c>
      <c r="J262" s="4">
        <v>233</v>
      </c>
      <c r="K262" s="4">
        <v>290</v>
      </c>
      <c r="L262" s="4">
        <f t="shared" si="4"/>
        <v>67570</v>
      </c>
      <c r="M262"/>
      <c r="N262"/>
      <c r="O262"/>
      <c r="P262"/>
      <c r="Q262"/>
      <c r="R262"/>
      <c r="S262"/>
      <c r="T262"/>
      <c r="U262"/>
      <c r="V262"/>
      <c r="W262"/>
      <c r="X262"/>
    </row>
    <row r="263" spans="2:24" s="7" customFormat="1" x14ac:dyDescent="0.3">
      <c r="B263" s="4">
        <v>581</v>
      </c>
      <c r="C263" s="5">
        <v>44578</v>
      </c>
      <c r="D263" s="4" t="s">
        <v>23</v>
      </c>
      <c r="E263" s="4" t="s">
        <v>17</v>
      </c>
      <c r="F263" s="4" t="s">
        <v>9</v>
      </c>
      <c r="G263" s="4" t="s">
        <v>21</v>
      </c>
      <c r="H263" s="4" t="s">
        <v>30</v>
      </c>
      <c r="I263" s="4" t="s">
        <v>7</v>
      </c>
      <c r="J263" s="4">
        <v>24</v>
      </c>
      <c r="K263" s="4">
        <v>145</v>
      </c>
      <c r="L263" s="4">
        <f t="shared" si="4"/>
        <v>3480</v>
      </c>
      <c r="M263"/>
      <c r="N263"/>
      <c r="O263"/>
      <c r="P263"/>
      <c r="Q263"/>
      <c r="R263"/>
      <c r="S263"/>
      <c r="T263"/>
      <c r="U263"/>
      <c r="V263"/>
      <c r="W263"/>
      <c r="X263"/>
    </row>
    <row r="264" spans="2:24" s="7" customFormat="1" x14ac:dyDescent="0.3">
      <c r="B264" s="4">
        <v>583</v>
      </c>
      <c r="C264" s="5">
        <v>44581</v>
      </c>
      <c r="D264" s="4" t="s">
        <v>26</v>
      </c>
      <c r="E264" s="4" t="s">
        <v>32</v>
      </c>
      <c r="F264" s="4" t="s">
        <v>5</v>
      </c>
      <c r="G264" s="4" t="s">
        <v>24</v>
      </c>
      <c r="H264" s="4" t="s">
        <v>40</v>
      </c>
      <c r="I264" s="4" t="s">
        <v>6</v>
      </c>
      <c r="J264" s="4">
        <v>169</v>
      </c>
      <c r="K264" s="4">
        <v>65</v>
      </c>
      <c r="L264" s="4">
        <f t="shared" si="4"/>
        <v>10985</v>
      </c>
      <c r="M264"/>
      <c r="N264"/>
      <c r="O264"/>
      <c r="P264"/>
      <c r="Q264"/>
      <c r="R264"/>
      <c r="S264"/>
      <c r="T264"/>
      <c r="U264"/>
      <c r="V264"/>
      <c r="W264"/>
      <c r="X264"/>
    </row>
    <row r="265" spans="2:24" s="7" customFormat="1" x14ac:dyDescent="0.3">
      <c r="B265" s="4">
        <v>586</v>
      </c>
      <c r="C265" s="5">
        <v>44582</v>
      </c>
      <c r="D265" s="4" t="s">
        <v>26</v>
      </c>
      <c r="E265" s="4" t="s">
        <v>20</v>
      </c>
      <c r="F265" s="4" t="s">
        <v>8</v>
      </c>
      <c r="G265" s="4" t="s">
        <v>28</v>
      </c>
      <c r="H265" s="4" t="s">
        <v>36</v>
      </c>
      <c r="I265" s="4" t="s">
        <v>7</v>
      </c>
      <c r="J265" s="4">
        <v>231</v>
      </c>
      <c r="K265" s="4">
        <v>195</v>
      </c>
      <c r="L265" s="4">
        <f t="shared" si="4"/>
        <v>45045</v>
      </c>
      <c r="M265"/>
      <c r="N265"/>
      <c r="O265"/>
      <c r="P265"/>
      <c r="Q265"/>
      <c r="R265"/>
      <c r="S265"/>
      <c r="T265"/>
      <c r="U265"/>
      <c r="V265"/>
      <c r="W265"/>
      <c r="X265"/>
    </row>
    <row r="266" spans="2:24" s="7" customFormat="1" x14ac:dyDescent="0.3">
      <c r="B266" s="4">
        <v>588</v>
      </c>
      <c r="C266" s="5">
        <v>44583</v>
      </c>
      <c r="D266" s="4" t="s">
        <v>29</v>
      </c>
      <c r="E266" s="4" t="s">
        <v>20</v>
      </c>
      <c r="F266" s="4" t="s">
        <v>8</v>
      </c>
      <c r="G266" s="4" t="s">
        <v>21</v>
      </c>
      <c r="H266" s="4" t="s">
        <v>19</v>
      </c>
      <c r="I266" s="4" t="s">
        <v>7</v>
      </c>
      <c r="J266" s="4">
        <v>85</v>
      </c>
      <c r="K266" s="4">
        <v>123</v>
      </c>
      <c r="L266" s="4">
        <f t="shared" si="4"/>
        <v>10455</v>
      </c>
      <c r="M266"/>
      <c r="N266"/>
      <c r="O266"/>
      <c r="P266"/>
      <c r="Q266"/>
      <c r="R266"/>
      <c r="S266"/>
      <c r="T266"/>
      <c r="U266"/>
      <c r="V266"/>
      <c r="W266"/>
      <c r="X266"/>
    </row>
    <row r="267" spans="2:24" s="7" customFormat="1" x14ac:dyDescent="0.3">
      <c r="B267" s="4">
        <v>589</v>
      </c>
      <c r="C267" s="5">
        <v>44584</v>
      </c>
      <c r="D267" s="4" t="s">
        <v>29</v>
      </c>
      <c r="E267" s="4" t="s">
        <v>17</v>
      </c>
      <c r="F267" s="4" t="s">
        <v>9</v>
      </c>
      <c r="G267" s="4" t="s">
        <v>28</v>
      </c>
      <c r="H267" s="4" t="s">
        <v>36</v>
      </c>
      <c r="I267" s="4" t="s">
        <v>7</v>
      </c>
      <c r="J267" s="4">
        <v>171</v>
      </c>
      <c r="K267" s="4">
        <v>140</v>
      </c>
      <c r="L267" s="4">
        <f t="shared" si="4"/>
        <v>23940</v>
      </c>
      <c r="M267"/>
      <c r="N267"/>
      <c r="O267"/>
      <c r="P267"/>
      <c r="Q267"/>
      <c r="R267"/>
      <c r="S267"/>
      <c r="T267"/>
      <c r="U267"/>
      <c r="V267"/>
      <c r="W267"/>
      <c r="X267"/>
    </row>
    <row r="268" spans="2:24" s="7" customFormat="1" x14ac:dyDescent="0.3">
      <c r="B268" s="4">
        <v>591</v>
      </c>
      <c r="C268" s="5">
        <v>44585</v>
      </c>
      <c r="D268" s="4" t="s">
        <v>29</v>
      </c>
      <c r="E268" s="4" t="s">
        <v>17</v>
      </c>
      <c r="F268" s="4" t="s">
        <v>9</v>
      </c>
      <c r="G268" s="4" t="s">
        <v>18</v>
      </c>
      <c r="H268" s="4" t="s">
        <v>41</v>
      </c>
      <c r="I268" s="4" t="s">
        <v>6</v>
      </c>
      <c r="J268" s="4">
        <v>127</v>
      </c>
      <c r="K268" s="4">
        <v>345</v>
      </c>
      <c r="L268" s="4">
        <f t="shared" si="4"/>
        <v>43815</v>
      </c>
      <c r="M268"/>
      <c r="N268"/>
      <c r="O268"/>
      <c r="P268"/>
      <c r="Q268"/>
      <c r="R268"/>
      <c r="S268"/>
      <c r="T268"/>
      <c r="U268"/>
      <c r="V268"/>
      <c r="W268"/>
      <c r="X268"/>
    </row>
    <row r="269" spans="2:24" s="7" customFormat="1" x14ac:dyDescent="0.3">
      <c r="B269" s="4">
        <v>593</v>
      </c>
      <c r="C269" s="5">
        <v>44586</v>
      </c>
      <c r="D269" s="4" t="s">
        <v>23</v>
      </c>
      <c r="E269" s="4" t="s">
        <v>32</v>
      </c>
      <c r="F269" s="4" t="s">
        <v>5</v>
      </c>
      <c r="G269" s="4" t="s">
        <v>24</v>
      </c>
      <c r="H269" s="4" t="s">
        <v>40</v>
      </c>
      <c r="I269" s="4" t="s">
        <v>6</v>
      </c>
      <c r="J269" s="4">
        <v>153</v>
      </c>
      <c r="K269" s="4">
        <v>281</v>
      </c>
      <c r="L269" s="4">
        <f t="shared" si="4"/>
        <v>42993</v>
      </c>
      <c r="M269"/>
      <c r="N269"/>
      <c r="O269"/>
      <c r="P269"/>
      <c r="Q269"/>
      <c r="R269"/>
      <c r="S269"/>
      <c r="T269"/>
      <c r="U269"/>
      <c r="V269"/>
      <c r="W269"/>
      <c r="X269"/>
    </row>
    <row r="270" spans="2:24" s="7" customFormat="1" x14ac:dyDescent="0.3">
      <c r="B270" s="4">
        <v>595</v>
      </c>
      <c r="C270" s="5">
        <v>44589</v>
      </c>
      <c r="D270" s="4" t="s">
        <v>29</v>
      </c>
      <c r="E270" s="4" t="s">
        <v>27</v>
      </c>
      <c r="F270" s="4" t="s">
        <v>10</v>
      </c>
      <c r="G270" s="4" t="s">
        <v>21</v>
      </c>
      <c r="H270" s="4" t="s">
        <v>33</v>
      </c>
      <c r="I270" s="4" t="s">
        <v>6</v>
      </c>
      <c r="J270" s="4">
        <v>203</v>
      </c>
      <c r="K270" s="4">
        <v>177</v>
      </c>
      <c r="L270" s="4">
        <f t="shared" si="4"/>
        <v>35931</v>
      </c>
      <c r="M270"/>
      <c r="N270"/>
      <c r="O270"/>
      <c r="P270"/>
      <c r="Q270"/>
      <c r="R270"/>
      <c r="S270"/>
      <c r="T270"/>
      <c r="U270"/>
      <c r="V270"/>
      <c r="W270"/>
      <c r="X270"/>
    </row>
    <row r="271" spans="2:24" s="7" customFormat="1" x14ac:dyDescent="0.3">
      <c r="B271" s="4">
        <v>596</v>
      </c>
      <c r="C271" s="5">
        <v>44590</v>
      </c>
      <c r="D271" s="4" t="s">
        <v>29</v>
      </c>
      <c r="E271" s="4" t="s">
        <v>20</v>
      </c>
      <c r="F271" s="4" t="s">
        <v>10</v>
      </c>
      <c r="G271" s="4" t="s">
        <v>35</v>
      </c>
      <c r="H271" s="4" t="s">
        <v>38</v>
      </c>
      <c r="I271" s="4" t="s">
        <v>6</v>
      </c>
      <c r="J271" s="4">
        <v>10</v>
      </c>
      <c r="K271" s="4">
        <v>306</v>
      </c>
      <c r="L271" s="4">
        <f t="shared" si="4"/>
        <v>3060</v>
      </c>
      <c r="M271"/>
      <c r="N271"/>
      <c r="O271"/>
      <c r="P271"/>
      <c r="Q271"/>
      <c r="R271"/>
      <c r="S271"/>
      <c r="T271"/>
      <c r="U271"/>
      <c r="V271"/>
      <c r="W271"/>
      <c r="X271"/>
    </row>
    <row r="272" spans="2:24" s="7" customFormat="1" x14ac:dyDescent="0.3">
      <c r="B272" s="4">
        <v>597</v>
      </c>
      <c r="C272" s="5">
        <v>44592</v>
      </c>
      <c r="D272" s="4" t="s">
        <v>16</v>
      </c>
      <c r="E272" s="4" t="s">
        <v>17</v>
      </c>
      <c r="F272" s="4" t="s">
        <v>10</v>
      </c>
      <c r="G272" s="4" t="s">
        <v>21</v>
      </c>
      <c r="H272" s="4" t="s">
        <v>34</v>
      </c>
      <c r="I272" s="4" t="s">
        <v>6</v>
      </c>
      <c r="J272" s="4">
        <v>76</v>
      </c>
      <c r="K272" s="4">
        <v>55</v>
      </c>
      <c r="L272" s="4">
        <f t="shared" si="4"/>
        <v>4180</v>
      </c>
      <c r="M272"/>
      <c r="N272"/>
      <c r="O272"/>
      <c r="P272"/>
      <c r="Q272"/>
      <c r="R272"/>
      <c r="S272"/>
      <c r="T272"/>
      <c r="U272"/>
      <c r="V272"/>
      <c r="W272"/>
      <c r="X272"/>
    </row>
    <row r="273" spans="2:24" s="7" customFormat="1" x14ac:dyDescent="0.3">
      <c r="B273" s="4">
        <v>599</v>
      </c>
      <c r="C273" s="5">
        <v>44593</v>
      </c>
      <c r="D273" s="4" t="s">
        <v>26</v>
      </c>
      <c r="E273" s="4" t="s">
        <v>17</v>
      </c>
      <c r="F273" s="4" t="s">
        <v>5</v>
      </c>
      <c r="G273" s="4" t="s">
        <v>21</v>
      </c>
      <c r="H273" s="4" t="s">
        <v>34</v>
      </c>
      <c r="I273" s="4" t="s">
        <v>6</v>
      </c>
      <c r="J273" s="4">
        <v>196</v>
      </c>
      <c r="K273" s="4">
        <v>93</v>
      </c>
      <c r="L273" s="4">
        <f t="shared" si="4"/>
        <v>18228</v>
      </c>
      <c r="M273"/>
      <c r="N273"/>
      <c r="O273"/>
      <c r="P273"/>
      <c r="Q273"/>
      <c r="R273"/>
      <c r="S273"/>
      <c r="T273"/>
      <c r="U273"/>
      <c r="V273"/>
      <c r="W273"/>
      <c r="X273"/>
    </row>
    <row r="274" spans="2:24" s="7" customFormat="1" x14ac:dyDescent="0.3">
      <c r="B274" s="4">
        <v>600</v>
      </c>
      <c r="C274" s="5">
        <v>44594</v>
      </c>
      <c r="D274" s="4" t="s">
        <v>26</v>
      </c>
      <c r="E274" s="4" t="s">
        <v>20</v>
      </c>
      <c r="F274" s="4" t="s">
        <v>9</v>
      </c>
      <c r="G274" s="4" t="s">
        <v>21</v>
      </c>
      <c r="H274" s="4" t="s">
        <v>39</v>
      </c>
      <c r="I274" s="4" t="s">
        <v>6</v>
      </c>
      <c r="J274" s="4">
        <v>212</v>
      </c>
      <c r="K274" s="4">
        <v>345</v>
      </c>
      <c r="L274" s="4">
        <f t="shared" si="4"/>
        <v>73140</v>
      </c>
      <c r="M274"/>
      <c r="N274"/>
      <c r="O274"/>
      <c r="P274"/>
      <c r="Q274"/>
      <c r="R274"/>
      <c r="S274"/>
      <c r="T274"/>
      <c r="U274"/>
      <c r="V274"/>
      <c r="W274"/>
      <c r="X274"/>
    </row>
    <row r="275" spans="2:24" s="7" customFormat="1" x14ac:dyDescent="0.3">
      <c r="B275" s="4">
        <v>602</v>
      </c>
      <c r="C275" s="5">
        <v>44595</v>
      </c>
      <c r="D275" s="4" t="s">
        <v>23</v>
      </c>
      <c r="E275" s="4" t="s">
        <v>20</v>
      </c>
      <c r="F275" s="4" t="s">
        <v>9</v>
      </c>
      <c r="G275" s="4" t="s">
        <v>21</v>
      </c>
      <c r="H275" s="4" t="s">
        <v>25</v>
      </c>
      <c r="I275" s="4" t="s">
        <v>6</v>
      </c>
      <c r="J275" s="4">
        <v>250</v>
      </c>
      <c r="K275" s="4">
        <v>53</v>
      </c>
      <c r="L275" s="4">
        <f t="shared" si="4"/>
        <v>13250</v>
      </c>
      <c r="M275"/>
      <c r="N275"/>
      <c r="O275"/>
      <c r="P275"/>
      <c r="Q275"/>
      <c r="R275"/>
      <c r="S275"/>
      <c r="T275"/>
      <c r="U275"/>
      <c r="V275"/>
      <c r="W275"/>
      <c r="X275"/>
    </row>
    <row r="276" spans="2:24" s="7" customFormat="1" x14ac:dyDescent="0.3">
      <c r="B276" s="4">
        <v>604</v>
      </c>
      <c r="C276" s="5">
        <v>44597</v>
      </c>
      <c r="D276" s="4" t="s">
        <v>23</v>
      </c>
      <c r="E276" s="4" t="s">
        <v>20</v>
      </c>
      <c r="F276" s="4" t="s">
        <v>10</v>
      </c>
      <c r="G276" s="4" t="s">
        <v>28</v>
      </c>
      <c r="H276" s="4" t="s">
        <v>39</v>
      </c>
      <c r="I276" s="4" t="s">
        <v>7</v>
      </c>
      <c r="J276" s="4">
        <v>68</v>
      </c>
      <c r="K276" s="4">
        <v>350</v>
      </c>
      <c r="L276" s="4">
        <f t="shared" si="4"/>
        <v>23800</v>
      </c>
      <c r="M276"/>
      <c r="N276"/>
      <c r="O276"/>
      <c r="P276"/>
      <c r="Q276"/>
      <c r="R276"/>
      <c r="S276"/>
      <c r="T276"/>
      <c r="U276"/>
      <c r="V276"/>
      <c r="W276"/>
      <c r="X276"/>
    </row>
    <row r="277" spans="2:24" s="7" customFormat="1" x14ac:dyDescent="0.3">
      <c r="B277" s="4">
        <v>606</v>
      </c>
      <c r="C277" s="5">
        <v>44599</v>
      </c>
      <c r="D277" s="4" t="s">
        <v>16</v>
      </c>
      <c r="E277" s="4" t="s">
        <v>20</v>
      </c>
      <c r="F277" s="4" t="s">
        <v>5</v>
      </c>
      <c r="G277" s="4" t="s">
        <v>18</v>
      </c>
      <c r="H277" s="4" t="s">
        <v>34</v>
      </c>
      <c r="I277" s="4" t="s">
        <v>6</v>
      </c>
      <c r="J277" s="4">
        <v>4</v>
      </c>
      <c r="K277" s="4">
        <v>342</v>
      </c>
      <c r="L277" s="4">
        <f t="shared" si="4"/>
        <v>1368</v>
      </c>
      <c r="M277"/>
      <c r="N277"/>
      <c r="O277"/>
      <c r="P277"/>
      <c r="Q277"/>
      <c r="R277"/>
      <c r="S277"/>
      <c r="T277"/>
      <c r="U277"/>
      <c r="V277"/>
      <c r="W277"/>
      <c r="X277"/>
    </row>
    <row r="278" spans="2:24" s="7" customFormat="1" x14ac:dyDescent="0.3">
      <c r="B278" s="4">
        <v>608</v>
      </c>
      <c r="C278" s="5">
        <v>44600</v>
      </c>
      <c r="D278" s="4" t="s">
        <v>26</v>
      </c>
      <c r="E278" s="4" t="s">
        <v>32</v>
      </c>
      <c r="F278" s="4" t="s">
        <v>5</v>
      </c>
      <c r="G278" s="4" t="s">
        <v>35</v>
      </c>
      <c r="H278" s="4" t="s">
        <v>34</v>
      </c>
      <c r="I278" s="4" t="s">
        <v>7</v>
      </c>
      <c r="J278" s="4">
        <v>56</v>
      </c>
      <c r="K278" s="4">
        <v>184</v>
      </c>
      <c r="L278" s="4">
        <f t="shared" si="4"/>
        <v>10304</v>
      </c>
      <c r="M278"/>
      <c r="N278"/>
      <c r="O278"/>
      <c r="P278"/>
      <c r="Q278"/>
      <c r="R278"/>
      <c r="S278"/>
      <c r="T278"/>
      <c r="U278"/>
      <c r="V278"/>
      <c r="W278"/>
      <c r="X278"/>
    </row>
    <row r="279" spans="2:24" s="7" customFormat="1" x14ac:dyDescent="0.3">
      <c r="B279" s="4">
        <v>609</v>
      </c>
      <c r="C279" s="5">
        <v>44601</v>
      </c>
      <c r="D279" s="4" t="s">
        <v>16</v>
      </c>
      <c r="E279" s="4" t="s">
        <v>32</v>
      </c>
      <c r="F279" s="4" t="s">
        <v>8</v>
      </c>
      <c r="G279" s="4" t="s">
        <v>24</v>
      </c>
      <c r="H279" s="4" t="s">
        <v>36</v>
      </c>
      <c r="I279" s="4" t="s">
        <v>6</v>
      </c>
      <c r="J279" s="4">
        <v>108</v>
      </c>
      <c r="K279" s="4">
        <v>170</v>
      </c>
      <c r="L279" s="4">
        <f t="shared" si="4"/>
        <v>18360</v>
      </c>
      <c r="M279"/>
      <c r="N279"/>
      <c r="O279"/>
      <c r="P279"/>
      <c r="Q279"/>
      <c r="R279"/>
      <c r="S279"/>
      <c r="T279"/>
      <c r="U279"/>
      <c r="V279"/>
      <c r="W279"/>
      <c r="X279"/>
    </row>
    <row r="280" spans="2:24" s="7" customFormat="1" x14ac:dyDescent="0.3">
      <c r="B280" s="4">
        <v>610</v>
      </c>
      <c r="C280" s="5">
        <v>44603</v>
      </c>
      <c r="D280" s="4" t="s">
        <v>23</v>
      </c>
      <c r="E280" s="4" t="s">
        <v>32</v>
      </c>
      <c r="F280" s="4" t="s">
        <v>5</v>
      </c>
      <c r="G280" s="4" t="s">
        <v>24</v>
      </c>
      <c r="H280" s="4" t="s">
        <v>33</v>
      </c>
      <c r="I280" s="4" t="s">
        <v>6</v>
      </c>
      <c r="J280" s="4">
        <v>5</v>
      </c>
      <c r="K280" s="4">
        <v>287</v>
      </c>
      <c r="L280" s="4">
        <f t="shared" si="4"/>
        <v>1435</v>
      </c>
      <c r="M280"/>
      <c r="N280"/>
      <c r="O280"/>
      <c r="P280"/>
      <c r="Q280"/>
      <c r="R280"/>
      <c r="S280"/>
      <c r="T280"/>
      <c r="U280"/>
      <c r="V280"/>
      <c r="W280"/>
      <c r="X280"/>
    </row>
    <row r="281" spans="2:24" s="7" customFormat="1" x14ac:dyDescent="0.3">
      <c r="B281" s="4">
        <v>611</v>
      </c>
      <c r="C281" s="5">
        <v>44605</v>
      </c>
      <c r="D281" s="4" t="s">
        <v>16</v>
      </c>
      <c r="E281" s="4" t="s">
        <v>32</v>
      </c>
      <c r="F281" s="4" t="s">
        <v>5</v>
      </c>
      <c r="G281" s="4" t="s">
        <v>28</v>
      </c>
      <c r="H281" s="4" t="s">
        <v>37</v>
      </c>
      <c r="I281" s="4" t="s">
        <v>6</v>
      </c>
      <c r="J281" s="4">
        <v>189</v>
      </c>
      <c r="K281" s="4">
        <v>287</v>
      </c>
      <c r="L281" s="4">
        <f t="shared" si="4"/>
        <v>54243</v>
      </c>
      <c r="M281"/>
      <c r="N281"/>
      <c r="O281"/>
      <c r="P281"/>
      <c r="Q281"/>
      <c r="R281"/>
      <c r="S281"/>
      <c r="T281"/>
      <c r="U281"/>
      <c r="V281"/>
      <c r="W281"/>
      <c r="X281"/>
    </row>
    <row r="282" spans="2:24" s="7" customFormat="1" x14ac:dyDescent="0.3">
      <c r="B282" s="4">
        <v>613</v>
      </c>
      <c r="C282" s="5">
        <v>44606</v>
      </c>
      <c r="D282" s="4" t="s">
        <v>26</v>
      </c>
      <c r="E282" s="4" t="s">
        <v>20</v>
      </c>
      <c r="F282" s="4" t="s">
        <v>9</v>
      </c>
      <c r="G282" s="4" t="s">
        <v>21</v>
      </c>
      <c r="H282" s="4" t="s">
        <v>36</v>
      </c>
      <c r="I282" s="4" t="s">
        <v>6</v>
      </c>
      <c r="J282" s="4">
        <v>34</v>
      </c>
      <c r="K282" s="4">
        <v>45</v>
      </c>
      <c r="L282" s="4">
        <f t="shared" si="4"/>
        <v>1530</v>
      </c>
      <c r="M282"/>
      <c r="N282"/>
      <c r="O282"/>
      <c r="P282"/>
      <c r="Q282"/>
      <c r="R282"/>
      <c r="S282"/>
      <c r="T282"/>
      <c r="U282"/>
      <c r="V282"/>
      <c r="W282"/>
      <c r="X282"/>
    </row>
    <row r="283" spans="2:24" s="7" customFormat="1" x14ac:dyDescent="0.3">
      <c r="B283" s="4">
        <v>614</v>
      </c>
      <c r="C283" s="5">
        <v>44607</v>
      </c>
      <c r="D283" s="4" t="s">
        <v>16</v>
      </c>
      <c r="E283" s="4" t="s">
        <v>20</v>
      </c>
      <c r="F283" s="4" t="s">
        <v>8</v>
      </c>
      <c r="G283" s="4" t="s">
        <v>24</v>
      </c>
      <c r="H283" s="4" t="s">
        <v>37</v>
      </c>
      <c r="I283" s="4" t="s">
        <v>6</v>
      </c>
      <c r="J283" s="4">
        <v>43</v>
      </c>
      <c r="K283" s="4">
        <v>201</v>
      </c>
      <c r="L283" s="4">
        <f t="shared" si="4"/>
        <v>8643</v>
      </c>
      <c r="M283"/>
      <c r="N283"/>
      <c r="O283"/>
      <c r="P283"/>
      <c r="Q283"/>
      <c r="R283"/>
      <c r="S283"/>
      <c r="T283"/>
      <c r="U283"/>
      <c r="V283"/>
      <c r="W283"/>
      <c r="X283"/>
    </row>
    <row r="284" spans="2:24" s="7" customFormat="1" x14ac:dyDescent="0.3">
      <c r="B284" s="4">
        <v>615</v>
      </c>
      <c r="C284" s="5">
        <v>44608</v>
      </c>
      <c r="D284" s="4" t="s">
        <v>29</v>
      </c>
      <c r="E284" s="4" t="s">
        <v>32</v>
      </c>
      <c r="F284" s="4" t="s">
        <v>8</v>
      </c>
      <c r="G284" s="4" t="s">
        <v>24</v>
      </c>
      <c r="H284" s="4" t="s">
        <v>36</v>
      </c>
      <c r="I284" s="4" t="s">
        <v>6</v>
      </c>
      <c r="J284" s="4">
        <v>213</v>
      </c>
      <c r="K284" s="4">
        <v>57</v>
      </c>
      <c r="L284" s="4">
        <f t="shared" si="4"/>
        <v>12141</v>
      </c>
      <c r="M284"/>
      <c r="N284"/>
      <c r="O284"/>
      <c r="P284"/>
      <c r="Q284"/>
      <c r="R284"/>
      <c r="S284"/>
      <c r="T284"/>
      <c r="U284"/>
      <c r="V284"/>
      <c r="W284"/>
      <c r="X284"/>
    </row>
    <row r="285" spans="2:24" s="7" customFormat="1" x14ac:dyDescent="0.3">
      <c r="B285" s="4">
        <v>617</v>
      </c>
      <c r="C285" s="5">
        <v>44609</v>
      </c>
      <c r="D285" s="4" t="s">
        <v>29</v>
      </c>
      <c r="E285" s="4" t="s">
        <v>32</v>
      </c>
      <c r="F285" s="4" t="s">
        <v>10</v>
      </c>
      <c r="G285" s="4" t="s">
        <v>28</v>
      </c>
      <c r="H285" s="4" t="s">
        <v>37</v>
      </c>
      <c r="I285" s="4" t="s">
        <v>6</v>
      </c>
      <c r="J285" s="4">
        <v>182</v>
      </c>
      <c r="K285" s="4">
        <v>106</v>
      </c>
      <c r="L285" s="4">
        <f t="shared" si="4"/>
        <v>19292</v>
      </c>
      <c r="M285"/>
      <c r="N285"/>
      <c r="O285"/>
      <c r="P285"/>
      <c r="Q285"/>
      <c r="R285"/>
      <c r="S285"/>
      <c r="T285"/>
      <c r="U285"/>
      <c r="V285"/>
      <c r="W285"/>
      <c r="X285"/>
    </row>
    <row r="286" spans="2:24" s="7" customFormat="1" x14ac:dyDescent="0.3">
      <c r="B286" s="4">
        <v>620</v>
      </c>
      <c r="C286" s="5">
        <v>44610</v>
      </c>
      <c r="D286" s="4" t="s">
        <v>23</v>
      </c>
      <c r="E286" s="4" t="s">
        <v>20</v>
      </c>
      <c r="F286" s="4" t="s">
        <v>5</v>
      </c>
      <c r="G286" s="4" t="s">
        <v>28</v>
      </c>
      <c r="H286" s="4" t="s">
        <v>30</v>
      </c>
      <c r="I286" s="4" t="s">
        <v>6</v>
      </c>
      <c r="J286" s="4">
        <v>139</v>
      </c>
      <c r="K286" s="4">
        <v>51</v>
      </c>
      <c r="L286" s="4">
        <f t="shared" si="4"/>
        <v>7089</v>
      </c>
      <c r="M286"/>
      <c r="N286"/>
      <c r="O286"/>
      <c r="P286"/>
      <c r="Q286"/>
      <c r="R286"/>
      <c r="S286"/>
      <c r="T286"/>
      <c r="U286"/>
      <c r="V286"/>
      <c r="W286"/>
      <c r="X286"/>
    </row>
    <row r="287" spans="2:24" s="7" customFormat="1" x14ac:dyDescent="0.3">
      <c r="B287" s="4">
        <v>622</v>
      </c>
      <c r="C287" s="5">
        <v>44611</v>
      </c>
      <c r="D287" s="4" t="s">
        <v>16</v>
      </c>
      <c r="E287" s="4" t="s">
        <v>17</v>
      </c>
      <c r="F287" s="4" t="s">
        <v>10</v>
      </c>
      <c r="G287" s="4" t="s">
        <v>24</v>
      </c>
      <c r="H287" s="4" t="s">
        <v>41</v>
      </c>
      <c r="I287" s="4" t="s">
        <v>6</v>
      </c>
      <c r="J287" s="4">
        <v>126</v>
      </c>
      <c r="K287" s="4">
        <v>116</v>
      </c>
      <c r="L287" s="4">
        <f t="shared" si="4"/>
        <v>14616</v>
      </c>
      <c r="M287"/>
      <c r="N287"/>
      <c r="O287"/>
      <c r="P287"/>
      <c r="Q287"/>
      <c r="R287"/>
      <c r="S287"/>
      <c r="T287"/>
      <c r="U287"/>
      <c r="V287"/>
      <c r="W287"/>
      <c r="X287"/>
    </row>
    <row r="288" spans="2:24" s="8" customFormat="1" x14ac:dyDescent="0.3">
      <c r="B288" s="4">
        <v>623</v>
      </c>
      <c r="C288" s="5">
        <v>44612</v>
      </c>
      <c r="D288" s="4" t="s">
        <v>16</v>
      </c>
      <c r="E288" s="4" t="s">
        <v>27</v>
      </c>
      <c r="F288" s="4" t="s">
        <v>10</v>
      </c>
      <c r="G288" s="4" t="s">
        <v>35</v>
      </c>
      <c r="H288" s="4" t="s">
        <v>38</v>
      </c>
      <c r="I288" s="4" t="s">
        <v>7</v>
      </c>
      <c r="J288" s="4">
        <v>55</v>
      </c>
      <c r="K288" s="4">
        <v>209</v>
      </c>
      <c r="L288" s="4">
        <f t="shared" si="4"/>
        <v>11495</v>
      </c>
      <c r="M288"/>
      <c r="N288"/>
      <c r="O288"/>
      <c r="P288"/>
      <c r="Q288"/>
      <c r="R288"/>
      <c r="S288"/>
      <c r="T288"/>
      <c r="U288"/>
      <c r="V288"/>
      <c r="W288"/>
      <c r="X288"/>
    </row>
    <row r="289" spans="2:24" s="7" customFormat="1" x14ac:dyDescent="0.3">
      <c r="B289" s="4">
        <v>624</v>
      </c>
      <c r="C289" s="5">
        <v>44615</v>
      </c>
      <c r="D289" s="4" t="s">
        <v>29</v>
      </c>
      <c r="E289" s="4" t="s">
        <v>32</v>
      </c>
      <c r="F289" s="4" t="s">
        <v>10</v>
      </c>
      <c r="G289" s="4" t="s">
        <v>28</v>
      </c>
      <c r="H289" s="4" t="s">
        <v>39</v>
      </c>
      <c r="I289" s="4" t="s">
        <v>6</v>
      </c>
      <c r="J289" s="4">
        <v>12</v>
      </c>
      <c r="K289" s="4">
        <v>227</v>
      </c>
      <c r="L289" s="4">
        <f t="shared" si="4"/>
        <v>2724</v>
      </c>
      <c r="M289"/>
      <c r="N289"/>
      <c r="O289"/>
      <c r="P289"/>
      <c r="Q289"/>
      <c r="R289"/>
      <c r="S289"/>
      <c r="T289"/>
      <c r="U289"/>
      <c r="V289"/>
      <c r="W289"/>
      <c r="X289"/>
    </row>
    <row r="290" spans="2:24" s="8" customFormat="1" x14ac:dyDescent="0.3">
      <c r="B290" s="4">
        <v>626</v>
      </c>
      <c r="C290" s="5">
        <v>44616</v>
      </c>
      <c r="D290" s="4" t="s">
        <v>29</v>
      </c>
      <c r="E290" s="4" t="s">
        <v>32</v>
      </c>
      <c r="F290" s="4" t="s">
        <v>5</v>
      </c>
      <c r="G290" s="4" t="s">
        <v>18</v>
      </c>
      <c r="H290" s="4" t="s">
        <v>41</v>
      </c>
      <c r="I290" s="4" t="s">
        <v>7</v>
      </c>
      <c r="J290" s="4">
        <v>9</v>
      </c>
      <c r="K290" s="4">
        <v>311</v>
      </c>
      <c r="L290" s="4">
        <f t="shared" si="4"/>
        <v>2799</v>
      </c>
      <c r="M290"/>
      <c r="N290"/>
      <c r="O290"/>
      <c r="P290"/>
      <c r="Q290"/>
      <c r="R290"/>
      <c r="S290"/>
      <c r="T290"/>
      <c r="U290"/>
      <c r="V290"/>
      <c r="W290"/>
      <c r="X290"/>
    </row>
    <row r="291" spans="2:24" s="7" customFormat="1" x14ac:dyDescent="0.3">
      <c r="B291" s="4">
        <v>630</v>
      </c>
      <c r="C291" s="5">
        <v>44617</v>
      </c>
      <c r="D291" s="4" t="s">
        <v>16</v>
      </c>
      <c r="E291" s="4" t="s">
        <v>20</v>
      </c>
      <c r="F291" s="4" t="s">
        <v>10</v>
      </c>
      <c r="G291" s="4" t="s">
        <v>28</v>
      </c>
      <c r="H291" s="4" t="s">
        <v>30</v>
      </c>
      <c r="I291" s="4" t="s">
        <v>6</v>
      </c>
      <c r="J291" s="4">
        <v>62</v>
      </c>
      <c r="K291" s="4">
        <v>203</v>
      </c>
      <c r="L291" s="4">
        <f t="shared" si="4"/>
        <v>12586</v>
      </c>
      <c r="M291"/>
      <c r="N291"/>
      <c r="O291"/>
      <c r="P291"/>
      <c r="Q291"/>
      <c r="R291"/>
      <c r="S291"/>
      <c r="T291"/>
      <c r="U291"/>
      <c r="V291"/>
      <c r="W291"/>
      <c r="X291"/>
    </row>
    <row r="292" spans="2:24" s="7" customFormat="1" x14ac:dyDescent="0.3">
      <c r="B292" s="4">
        <v>631</v>
      </c>
      <c r="C292" s="5">
        <v>44618</v>
      </c>
      <c r="D292" s="4" t="s">
        <v>26</v>
      </c>
      <c r="E292" s="4" t="s">
        <v>20</v>
      </c>
      <c r="F292" s="4" t="s">
        <v>5</v>
      </c>
      <c r="G292" s="4" t="s">
        <v>28</v>
      </c>
      <c r="H292" s="4" t="s">
        <v>37</v>
      </c>
      <c r="I292" s="4" t="s">
        <v>7</v>
      </c>
      <c r="J292" s="4">
        <v>143</v>
      </c>
      <c r="K292" s="4">
        <v>253</v>
      </c>
      <c r="L292" s="4">
        <f t="shared" si="4"/>
        <v>36179</v>
      </c>
      <c r="M292"/>
      <c r="N292"/>
      <c r="O292"/>
      <c r="P292"/>
      <c r="Q292"/>
      <c r="R292"/>
      <c r="S292"/>
      <c r="T292"/>
      <c r="U292"/>
      <c r="V292"/>
      <c r="W292"/>
      <c r="X292"/>
    </row>
    <row r="293" spans="2:24" s="8" customFormat="1" x14ac:dyDescent="0.3">
      <c r="B293" s="4">
        <v>633</v>
      </c>
      <c r="C293" s="5">
        <v>44619</v>
      </c>
      <c r="D293" s="4" t="s">
        <v>16</v>
      </c>
      <c r="E293" s="4" t="s">
        <v>17</v>
      </c>
      <c r="F293" s="4" t="s">
        <v>8</v>
      </c>
      <c r="G293" s="4" t="s">
        <v>35</v>
      </c>
      <c r="H293" s="4" t="s">
        <v>38</v>
      </c>
      <c r="I293" s="4" t="s">
        <v>6</v>
      </c>
      <c r="J293" s="4">
        <v>190</v>
      </c>
      <c r="K293" s="4">
        <v>191</v>
      </c>
      <c r="L293" s="4">
        <f t="shared" si="4"/>
        <v>36290</v>
      </c>
      <c r="M293"/>
      <c r="N293"/>
      <c r="O293"/>
      <c r="P293"/>
      <c r="Q293"/>
      <c r="R293"/>
      <c r="S293"/>
      <c r="T293"/>
      <c r="U293"/>
      <c r="V293"/>
      <c r="W293"/>
      <c r="X293"/>
    </row>
    <row r="294" spans="2:24" s="8" customFormat="1" x14ac:dyDescent="0.3">
      <c r="B294" s="4">
        <v>634</v>
      </c>
      <c r="C294" s="5">
        <v>44620</v>
      </c>
      <c r="D294" s="4" t="s">
        <v>23</v>
      </c>
      <c r="E294" s="4" t="s">
        <v>17</v>
      </c>
      <c r="F294" s="4" t="s">
        <v>9</v>
      </c>
      <c r="G294" s="4" t="s">
        <v>21</v>
      </c>
      <c r="H294" s="4" t="s">
        <v>25</v>
      </c>
      <c r="I294" s="4" t="s">
        <v>7</v>
      </c>
      <c r="J294" s="4">
        <v>15</v>
      </c>
      <c r="K294" s="4">
        <v>209</v>
      </c>
      <c r="L294" s="4">
        <f t="shared" si="4"/>
        <v>3135</v>
      </c>
      <c r="M294"/>
      <c r="N294"/>
      <c r="O294"/>
      <c r="P294"/>
      <c r="Q294"/>
      <c r="R294"/>
      <c r="S294"/>
      <c r="T294"/>
      <c r="U294"/>
      <c r="V294"/>
      <c r="W294"/>
      <c r="X294"/>
    </row>
    <row r="295" spans="2:24" s="8" customFormat="1" x14ac:dyDescent="0.3">
      <c r="B295" s="4">
        <v>638</v>
      </c>
      <c r="C295" s="5">
        <v>44621</v>
      </c>
      <c r="D295" s="4" t="s">
        <v>29</v>
      </c>
      <c r="E295" s="4" t="s">
        <v>32</v>
      </c>
      <c r="F295" s="4" t="s">
        <v>10</v>
      </c>
      <c r="G295" s="4" t="s">
        <v>21</v>
      </c>
      <c r="H295" s="4" t="s">
        <v>37</v>
      </c>
      <c r="I295" s="4" t="s">
        <v>7</v>
      </c>
      <c r="J295" s="4">
        <v>205</v>
      </c>
      <c r="K295" s="4">
        <v>346</v>
      </c>
      <c r="L295" s="4">
        <f t="shared" si="4"/>
        <v>70930</v>
      </c>
      <c r="M295"/>
      <c r="N295"/>
      <c r="O295"/>
      <c r="P295"/>
      <c r="Q295"/>
      <c r="R295"/>
      <c r="S295"/>
      <c r="T295"/>
      <c r="U295"/>
      <c r="V295"/>
      <c r="W295"/>
      <c r="X295"/>
    </row>
    <row r="296" spans="2:24" s="7" customFormat="1" x14ac:dyDescent="0.3">
      <c r="B296" s="4">
        <v>640</v>
      </c>
      <c r="C296" s="5">
        <v>44622</v>
      </c>
      <c r="D296" s="4" t="s">
        <v>26</v>
      </c>
      <c r="E296" s="4" t="s">
        <v>32</v>
      </c>
      <c r="F296" s="4" t="s">
        <v>9</v>
      </c>
      <c r="G296" s="4" t="s">
        <v>28</v>
      </c>
      <c r="H296" s="4" t="s">
        <v>22</v>
      </c>
      <c r="I296" s="4" t="s">
        <v>6</v>
      </c>
      <c r="J296" s="4">
        <v>169</v>
      </c>
      <c r="K296" s="4">
        <v>249</v>
      </c>
      <c r="L296" s="4">
        <f t="shared" si="4"/>
        <v>42081</v>
      </c>
      <c r="M296"/>
      <c r="N296"/>
      <c r="O296"/>
      <c r="P296"/>
      <c r="Q296"/>
      <c r="R296"/>
      <c r="S296"/>
      <c r="T296"/>
      <c r="U296"/>
      <c r="V296"/>
      <c r="W296"/>
      <c r="X296"/>
    </row>
    <row r="297" spans="2:24" s="7" customFormat="1" x14ac:dyDescent="0.3">
      <c r="B297" s="4">
        <v>642</v>
      </c>
      <c r="C297" s="5">
        <v>44623</v>
      </c>
      <c r="D297" s="4" t="s">
        <v>23</v>
      </c>
      <c r="E297" s="4" t="s">
        <v>27</v>
      </c>
      <c r="F297" s="4" t="s">
        <v>8</v>
      </c>
      <c r="G297" s="4" t="s">
        <v>24</v>
      </c>
      <c r="H297" s="4" t="s">
        <v>38</v>
      </c>
      <c r="I297" s="4" t="s">
        <v>6</v>
      </c>
      <c r="J297" s="4">
        <v>7</v>
      </c>
      <c r="K297" s="4">
        <v>178</v>
      </c>
      <c r="L297" s="4">
        <f t="shared" si="4"/>
        <v>1246</v>
      </c>
      <c r="M297"/>
      <c r="N297"/>
      <c r="O297"/>
      <c r="P297"/>
      <c r="Q297"/>
      <c r="R297"/>
      <c r="S297"/>
      <c r="T297"/>
      <c r="U297"/>
      <c r="V297"/>
      <c r="W297"/>
      <c r="X297"/>
    </row>
    <row r="298" spans="2:24" s="7" customFormat="1" x14ac:dyDescent="0.3">
      <c r="B298" s="4">
        <v>646</v>
      </c>
      <c r="C298" s="5">
        <v>44624</v>
      </c>
      <c r="D298" s="4" t="s">
        <v>29</v>
      </c>
      <c r="E298" s="4" t="s">
        <v>27</v>
      </c>
      <c r="F298" s="4" t="s">
        <v>5</v>
      </c>
      <c r="G298" s="4" t="s">
        <v>18</v>
      </c>
      <c r="H298" s="4" t="s">
        <v>33</v>
      </c>
      <c r="I298" s="4" t="s">
        <v>7</v>
      </c>
      <c r="J298" s="4">
        <v>4</v>
      </c>
      <c r="K298" s="4">
        <v>229</v>
      </c>
      <c r="L298" s="4">
        <f t="shared" si="4"/>
        <v>916</v>
      </c>
      <c r="M298"/>
      <c r="N298"/>
      <c r="O298"/>
      <c r="P298"/>
      <c r="Q298"/>
      <c r="R298"/>
      <c r="S298"/>
      <c r="T298"/>
      <c r="U298"/>
      <c r="V298"/>
      <c r="W298"/>
      <c r="X298"/>
    </row>
    <row r="299" spans="2:24" s="7" customFormat="1" x14ac:dyDescent="0.3">
      <c r="B299" s="4">
        <v>647</v>
      </c>
      <c r="C299" s="5">
        <v>44625</v>
      </c>
      <c r="D299" s="4" t="s">
        <v>29</v>
      </c>
      <c r="E299" s="4" t="s">
        <v>20</v>
      </c>
      <c r="F299" s="4" t="s">
        <v>10</v>
      </c>
      <c r="G299" s="4" t="s">
        <v>24</v>
      </c>
      <c r="H299" s="4" t="s">
        <v>38</v>
      </c>
      <c r="I299" s="4" t="s">
        <v>7</v>
      </c>
      <c r="J299" s="4">
        <v>105</v>
      </c>
      <c r="K299" s="4">
        <v>342</v>
      </c>
      <c r="L299" s="4">
        <f t="shared" si="4"/>
        <v>35910</v>
      </c>
      <c r="M299"/>
      <c r="N299"/>
      <c r="O299"/>
      <c r="P299"/>
      <c r="Q299"/>
      <c r="R299"/>
      <c r="S299"/>
      <c r="T299"/>
      <c r="U299"/>
      <c r="V299"/>
      <c r="W299"/>
      <c r="X299"/>
    </row>
    <row r="300" spans="2:24" s="7" customFormat="1" x14ac:dyDescent="0.3">
      <c r="B300" s="4">
        <v>649</v>
      </c>
      <c r="C300" s="5">
        <v>44626</v>
      </c>
      <c r="D300" s="4" t="s">
        <v>16</v>
      </c>
      <c r="E300" s="4" t="s">
        <v>20</v>
      </c>
      <c r="F300" s="4" t="s">
        <v>9</v>
      </c>
      <c r="G300" s="4" t="s">
        <v>21</v>
      </c>
      <c r="H300" s="4" t="s">
        <v>30</v>
      </c>
      <c r="I300" s="4" t="s">
        <v>7</v>
      </c>
      <c r="J300" s="4">
        <v>108</v>
      </c>
      <c r="K300" s="4">
        <v>243</v>
      </c>
      <c r="L300" s="4">
        <f t="shared" si="4"/>
        <v>26244</v>
      </c>
      <c r="M300"/>
      <c r="N300"/>
      <c r="O300"/>
      <c r="P300"/>
      <c r="Q300"/>
      <c r="R300"/>
      <c r="S300"/>
      <c r="T300"/>
      <c r="U300"/>
      <c r="V300"/>
      <c r="W300"/>
      <c r="X300"/>
    </row>
    <row r="301" spans="2:24" s="7" customFormat="1" x14ac:dyDescent="0.3">
      <c r="B301" s="4">
        <v>651</v>
      </c>
      <c r="C301" s="5">
        <v>44628</v>
      </c>
      <c r="D301" s="4" t="s">
        <v>29</v>
      </c>
      <c r="E301" s="4" t="s">
        <v>32</v>
      </c>
      <c r="F301" s="4" t="s">
        <v>8</v>
      </c>
      <c r="G301" s="4" t="s">
        <v>24</v>
      </c>
      <c r="H301" s="4" t="s">
        <v>34</v>
      </c>
      <c r="I301" s="4" t="s">
        <v>6</v>
      </c>
      <c r="J301" s="4">
        <v>36</v>
      </c>
      <c r="K301" s="4">
        <v>251</v>
      </c>
      <c r="L301" s="4">
        <f t="shared" si="4"/>
        <v>9036</v>
      </c>
      <c r="M301"/>
      <c r="N301"/>
      <c r="O301"/>
      <c r="P301"/>
      <c r="Q301"/>
      <c r="R301"/>
      <c r="S301"/>
      <c r="T301"/>
      <c r="U301"/>
      <c r="V301"/>
      <c r="W301"/>
      <c r="X301"/>
    </row>
    <row r="302" spans="2:24" s="7" customFormat="1" x14ac:dyDescent="0.3">
      <c r="B302" s="4">
        <v>652</v>
      </c>
      <c r="C302" s="5">
        <v>44629</v>
      </c>
      <c r="D302" s="4" t="s">
        <v>23</v>
      </c>
      <c r="E302" s="4" t="s">
        <v>32</v>
      </c>
      <c r="F302" s="4" t="s">
        <v>8</v>
      </c>
      <c r="G302" s="4" t="s">
        <v>24</v>
      </c>
      <c r="H302" s="4" t="s">
        <v>38</v>
      </c>
      <c r="I302" s="4" t="s">
        <v>7</v>
      </c>
      <c r="J302" s="4">
        <v>143</v>
      </c>
      <c r="K302" s="4">
        <v>108</v>
      </c>
      <c r="L302" s="4">
        <f t="shared" si="4"/>
        <v>15444</v>
      </c>
      <c r="M302"/>
      <c r="N302"/>
      <c r="O302"/>
      <c r="P302"/>
      <c r="Q302"/>
      <c r="R302"/>
      <c r="S302"/>
      <c r="T302"/>
      <c r="U302"/>
      <c r="V302"/>
      <c r="W302"/>
      <c r="X302"/>
    </row>
    <row r="303" spans="2:24" s="8" customFormat="1" x14ac:dyDescent="0.3">
      <c r="B303" s="4">
        <v>653</v>
      </c>
      <c r="C303" s="5">
        <v>44631</v>
      </c>
      <c r="D303" s="4" t="s">
        <v>29</v>
      </c>
      <c r="E303" s="4" t="s">
        <v>27</v>
      </c>
      <c r="F303" s="4" t="s">
        <v>9</v>
      </c>
      <c r="G303" s="4" t="s">
        <v>35</v>
      </c>
      <c r="H303" s="4" t="s">
        <v>25</v>
      </c>
      <c r="I303" s="4" t="s">
        <v>6</v>
      </c>
      <c r="J303" s="4">
        <v>90</v>
      </c>
      <c r="K303" s="4">
        <v>171</v>
      </c>
      <c r="L303" s="4">
        <f t="shared" si="4"/>
        <v>15390</v>
      </c>
      <c r="M303"/>
      <c r="N303"/>
      <c r="O303"/>
      <c r="P303"/>
      <c r="Q303"/>
      <c r="R303"/>
      <c r="S303"/>
      <c r="T303"/>
      <c r="U303"/>
      <c r="V303"/>
      <c r="W303"/>
      <c r="X303"/>
    </row>
    <row r="304" spans="2:24" s="8" customFormat="1" x14ac:dyDescent="0.3">
      <c r="B304" s="4">
        <v>654</v>
      </c>
      <c r="C304" s="5">
        <v>44632</v>
      </c>
      <c r="D304" s="4" t="s">
        <v>23</v>
      </c>
      <c r="E304" s="4" t="s">
        <v>32</v>
      </c>
      <c r="F304" s="4" t="s">
        <v>10</v>
      </c>
      <c r="G304" s="4" t="s">
        <v>28</v>
      </c>
      <c r="H304" s="4" t="s">
        <v>30</v>
      </c>
      <c r="I304" s="4" t="s">
        <v>7</v>
      </c>
      <c r="J304" s="4">
        <v>196</v>
      </c>
      <c r="K304" s="4">
        <v>220</v>
      </c>
      <c r="L304" s="4">
        <f t="shared" si="4"/>
        <v>43120</v>
      </c>
      <c r="M304"/>
      <c r="N304"/>
      <c r="O304"/>
      <c r="P304"/>
      <c r="Q304"/>
      <c r="R304"/>
      <c r="S304"/>
      <c r="T304"/>
      <c r="U304"/>
      <c r="V304"/>
      <c r="W304"/>
      <c r="X304"/>
    </row>
    <row r="305" spans="2:24" s="8" customFormat="1" x14ac:dyDescent="0.3">
      <c r="B305" s="4">
        <v>656</v>
      </c>
      <c r="C305" s="5">
        <v>44633</v>
      </c>
      <c r="D305" s="4" t="s">
        <v>16</v>
      </c>
      <c r="E305" s="4" t="s">
        <v>17</v>
      </c>
      <c r="F305" s="4" t="s">
        <v>10</v>
      </c>
      <c r="G305" s="4" t="s">
        <v>21</v>
      </c>
      <c r="H305" s="4" t="s">
        <v>41</v>
      </c>
      <c r="I305" s="4" t="s">
        <v>7</v>
      </c>
      <c r="J305" s="4">
        <v>237</v>
      </c>
      <c r="K305" s="4">
        <v>65</v>
      </c>
      <c r="L305" s="4">
        <f t="shared" si="4"/>
        <v>15405</v>
      </c>
      <c r="M305"/>
      <c r="N305"/>
      <c r="O305"/>
      <c r="P305"/>
      <c r="Q305"/>
      <c r="R305"/>
      <c r="S305"/>
      <c r="T305"/>
      <c r="U305"/>
      <c r="V305"/>
      <c r="W305"/>
      <c r="X305"/>
    </row>
    <row r="306" spans="2:24" s="8" customFormat="1" x14ac:dyDescent="0.3">
      <c r="B306" s="4">
        <v>659</v>
      </c>
      <c r="C306" s="5">
        <v>44634</v>
      </c>
      <c r="D306" s="4" t="s">
        <v>26</v>
      </c>
      <c r="E306" s="4" t="s">
        <v>17</v>
      </c>
      <c r="F306" s="4" t="s">
        <v>10</v>
      </c>
      <c r="G306" s="4" t="s">
        <v>35</v>
      </c>
      <c r="H306" s="4" t="s">
        <v>19</v>
      </c>
      <c r="I306" s="4" t="s">
        <v>7</v>
      </c>
      <c r="J306" s="4">
        <v>197</v>
      </c>
      <c r="K306" s="4">
        <v>200</v>
      </c>
      <c r="L306" s="4">
        <f t="shared" si="4"/>
        <v>39400</v>
      </c>
      <c r="M306"/>
      <c r="N306"/>
      <c r="O306"/>
      <c r="P306"/>
      <c r="Q306"/>
      <c r="R306"/>
      <c r="S306"/>
      <c r="T306"/>
      <c r="U306"/>
      <c r="V306"/>
      <c r="W306"/>
      <c r="X306"/>
    </row>
    <row r="307" spans="2:24" s="8" customFormat="1" x14ac:dyDescent="0.3">
      <c r="B307" s="4">
        <v>660</v>
      </c>
      <c r="C307" s="5">
        <v>44636</v>
      </c>
      <c r="D307" s="4" t="s">
        <v>16</v>
      </c>
      <c r="E307" s="4" t="s">
        <v>20</v>
      </c>
      <c r="F307" s="4" t="s">
        <v>10</v>
      </c>
      <c r="G307" s="4" t="s">
        <v>24</v>
      </c>
      <c r="H307" s="4" t="s">
        <v>41</v>
      </c>
      <c r="I307" s="4" t="s">
        <v>6</v>
      </c>
      <c r="J307" s="4">
        <v>36</v>
      </c>
      <c r="K307" s="4">
        <v>140</v>
      </c>
      <c r="L307" s="4">
        <f t="shared" si="4"/>
        <v>5040</v>
      </c>
      <c r="M307"/>
      <c r="N307"/>
      <c r="O307"/>
      <c r="P307"/>
      <c r="Q307"/>
      <c r="R307"/>
      <c r="S307"/>
      <c r="T307"/>
      <c r="U307"/>
      <c r="V307"/>
      <c r="W307"/>
      <c r="X307"/>
    </row>
    <row r="308" spans="2:24" s="8" customFormat="1" x14ac:dyDescent="0.3">
      <c r="B308" s="4">
        <v>662</v>
      </c>
      <c r="C308" s="5">
        <v>44638</v>
      </c>
      <c r="D308" s="4" t="s">
        <v>26</v>
      </c>
      <c r="E308" s="4" t="s">
        <v>27</v>
      </c>
      <c r="F308" s="4" t="s">
        <v>9</v>
      </c>
      <c r="G308" s="4" t="s">
        <v>35</v>
      </c>
      <c r="H308" s="4" t="s">
        <v>40</v>
      </c>
      <c r="I308" s="4" t="s">
        <v>6</v>
      </c>
      <c r="J308" s="4">
        <v>3</v>
      </c>
      <c r="K308" s="4">
        <v>146</v>
      </c>
      <c r="L308" s="4">
        <f t="shared" si="4"/>
        <v>438</v>
      </c>
      <c r="M308"/>
      <c r="N308"/>
      <c r="O308"/>
      <c r="P308"/>
      <c r="Q308"/>
      <c r="R308"/>
      <c r="S308"/>
      <c r="T308"/>
      <c r="U308"/>
      <c r="V308"/>
      <c r="W308"/>
      <c r="X308"/>
    </row>
    <row r="309" spans="2:24" s="8" customFormat="1" x14ac:dyDescent="0.3">
      <c r="B309" s="4">
        <v>664</v>
      </c>
      <c r="C309" s="5">
        <v>44639</v>
      </c>
      <c r="D309" s="4" t="s">
        <v>29</v>
      </c>
      <c r="E309" s="4" t="s">
        <v>20</v>
      </c>
      <c r="F309" s="4" t="s">
        <v>10</v>
      </c>
      <c r="G309" s="4" t="s">
        <v>35</v>
      </c>
      <c r="H309" s="4" t="s">
        <v>38</v>
      </c>
      <c r="I309" s="4" t="s">
        <v>6</v>
      </c>
      <c r="J309" s="4">
        <v>10</v>
      </c>
      <c r="K309" s="4">
        <v>306</v>
      </c>
      <c r="L309" s="4">
        <f t="shared" si="4"/>
        <v>3060</v>
      </c>
      <c r="M309"/>
      <c r="N309"/>
      <c r="O309"/>
      <c r="P309"/>
      <c r="Q309"/>
      <c r="R309"/>
      <c r="S309"/>
      <c r="T309"/>
      <c r="U309"/>
      <c r="V309"/>
      <c r="W309"/>
      <c r="X309"/>
    </row>
    <row r="310" spans="2:24" s="8" customFormat="1" x14ac:dyDescent="0.3">
      <c r="B310" s="4">
        <v>665</v>
      </c>
      <c r="C310" s="5">
        <v>44640</v>
      </c>
      <c r="D310" s="4" t="s">
        <v>29</v>
      </c>
      <c r="E310" s="4" t="s">
        <v>17</v>
      </c>
      <c r="F310" s="4" t="s">
        <v>10</v>
      </c>
      <c r="G310" s="4" t="s">
        <v>28</v>
      </c>
      <c r="H310" s="4" t="s">
        <v>36</v>
      </c>
      <c r="I310" s="4" t="s">
        <v>7</v>
      </c>
      <c r="J310" s="4">
        <v>155</v>
      </c>
      <c r="K310" s="4">
        <v>294</v>
      </c>
      <c r="L310" s="4">
        <f t="shared" si="4"/>
        <v>45570</v>
      </c>
      <c r="M310"/>
      <c r="N310"/>
      <c r="O310"/>
      <c r="P310"/>
      <c r="Q310"/>
      <c r="R310"/>
      <c r="S310"/>
      <c r="T310"/>
      <c r="U310"/>
      <c r="V310"/>
      <c r="W310"/>
      <c r="X310"/>
    </row>
    <row r="311" spans="2:24" s="8" customFormat="1" x14ac:dyDescent="0.3">
      <c r="B311" s="4">
        <v>666</v>
      </c>
      <c r="C311" s="5">
        <v>44644</v>
      </c>
      <c r="D311" s="4" t="s">
        <v>23</v>
      </c>
      <c r="E311" s="4" t="s">
        <v>27</v>
      </c>
      <c r="F311" s="4" t="s">
        <v>8</v>
      </c>
      <c r="G311" s="4" t="s">
        <v>18</v>
      </c>
      <c r="H311" s="4" t="s">
        <v>41</v>
      </c>
      <c r="I311" s="4" t="s">
        <v>6</v>
      </c>
      <c r="J311" s="4">
        <v>100</v>
      </c>
      <c r="K311" s="4">
        <v>312</v>
      </c>
      <c r="L311" s="4">
        <f t="shared" si="4"/>
        <v>31200</v>
      </c>
      <c r="M311"/>
      <c r="N311"/>
      <c r="O311"/>
      <c r="P311"/>
      <c r="Q311"/>
      <c r="R311"/>
      <c r="S311"/>
      <c r="T311"/>
      <c r="U311"/>
      <c r="V311"/>
      <c r="W311"/>
      <c r="X311"/>
    </row>
    <row r="312" spans="2:24" s="8" customFormat="1" x14ac:dyDescent="0.3">
      <c r="B312" s="4">
        <v>668</v>
      </c>
      <c r="C312" s="5">
        <v>44645</v>
      </c>
      <c r="D312" s="4" t="s">
        <v>29</v>
      </c>
      <c r="E312" s="4" t="s">
        <v>32</v>
      </c>
      <c r="F312" s="4" t="s">
        <v>9</v>
      </c>
      <c r="G312" s="4" t="s">
        <v>21</v>
      </c>
      <c r="H312" s="4" t="s">
        <v>33</v>
      </c>
      <c r="I312" s="4" t="s">
        <v>6</v>
      </c>
      <c r="J312" s="4">
        <v>8</v>
      </c>
      <c r="K312" s="4">
        <v>165</v>
      </c>
      <c r="L312" s="4">
        <f t="shared" si="4"/>
        <v>1320</v>
      </c>
      <c r="M312"/>
      <c r="N312"/>
      <c r="O312"/>
      <c r="P312"/>
      <c r="Q312"/>
      <c r="R312"/>
      <c r="S312"/>
      <c r="T312"/>
      <c r="U312"/>
      <c r="V312"/>
      <c r="W312"/>
      <c r="X312"/>
    </row>
    <row r="313" spans="2:24" s="8" customFormat="1" x14ac:dyDescent="0.3">
      <c r="B313" s="4">
        <v>669</v>
      </c>
      <c r="C313" s="5">
        <v>44648</v>
      </c>
      <c r="D313" s="4" t="s">
        <v>26</v>
      </c>
      <c r="E313" s="4" t="s">
        <v>20</v>
      </c>
      <c r="F313" s="4" t="s">
        <v>9</v>
      </c>
      <c r="G313" s="4" t="s">
        <v>24</v>
      </c>
      <c r="H313" s="4" t="s">
        <v>41</v>
      </c>
      <c r="I313" s="4" t="s">
        <v>6</v>
      </c>
      <c r="J313" s="4">
        <v>243</v>
      </c>
      <c r="K313" s="4">
        <v>299</v>
      </c>
      <c r="L313" s="4">
        <f t="shared" si="4"/>
        <v>72657</v>
      </c>
      <c r="M313"/>
      <c r="N313"/>
      <c r="O313"/>
      <c r="P313"/>
      <c r="Q313"/>
      <c r="R313"/>
      <c r="S313"/>
      <c r="T313"/>
      <c r="U313"/>
      <c r="V313"/>
      <c r="W313"/>
      <c r="X313"/>
    </row>
    <row r="314" spans="2:24" s="8" customFormat="1" x14ac:dyDescent="0.3">
      <c r="B314" s="4">
        <v>670</v>
      </c>
      <c r="C314" s="5">
        <v>44650</v>
      </c>
      <c r="D314" s="4" t="s">
        <v>26</v>
      </c>
      <c r="E314" s="4" t="s">
        <v>32</v>
      </c>
      <c r="F314" s="4" t="s">
        <v>5</v>
      </c>
      <c r="G314" s="4" t="s">
        <v>24</v>
      </c>
      <c r="H314" s="4" t="s">
        <v>33</v>
      </c>
      <c r="I314" s="4" t="s">
        <v>7</v>
      </c>
      <c r="J314" s="4">
        <v>62</v>
      </c>
      <c r="K314" s="4">
        <v>44</v>
      </c>
      <c r="L314" s="4">
        <f t="shared" si="4"/>
        <v>2728</v>
      </c>
      <c r="M314"/>
      <c r="N314"/>
      <c r="O314"/>
      <c r="P314"/>
      <c r="Q314"/>
      <c r="R314"/>
      <c r="S314"/>
      <c r="T314"/>
      <c r="U314"/>
      <c r="V314"/>
      <c r="W314"/>
      <c r="X314"/>
    </row>
    <row r="315" spans="2:24" s="8" customFormat="1" x14ac:dyDescent="0.3">
      <c r="B315" s="4">
        <v>672</v>
      </c>
      <c r="C315" s="5">
        <v>44651</v>
      </c>
      <c r="D315" s="4" t="s">
        <v>29</v>
      </c>
      <c r="E315" s="4" t="s">
        <v>27</v>
      </c>
      <c r="F315" s="4" t="s">
        <v>8</v>
      </c>
      <c r="G315" s="4" t="s">
        <v>28</v>
      </c>
      <c r="H315" s="4" t="s">
        <v>34</v>
      </c>
      <c r="I315" s="4" t="s">
        <v>6</v>
      </c>
      <c r="J315" s="4">
        <v>247</v>
      </c>
      <c r="K315" s="4">
        <v>176</v>
      </c>
      <c r="L315" s="4">
        <f t="shared" si="4"/>
        <v>43472</v>
      </c>
      <c r="M315"/>
      <c r="N315"/>
      <c r="O315"/>
      <c r="P315"/>
      <c r="Q315"/>
      <c r="R315"/>
      <c r="S315"/>
      <c r="T315"/>
      <c r="U315"/>
      <c r="V315"/>
      <c r="W315"/>
      <c r="X315"/>
    </row>
    <row r="316" spans="2:24" s="8" customFormat="1" x14ac:dyDescent="0.3">
      <c r="B316" s="4">
        <v>674</v>
      </c>
      <c r="C316" s="5">
        <v>44652</v>
      </c>
      <c r="D316" s="4" t="s">
        <v>26</v>
      </c>
      <c r="E316" s="4" t="s">
        <v>27</v>
      </c>
      <c r="F316" s="4" t="s">
        <v>9</v>
      </c>
      <c r="G316" s="4" t="s">
        <v>21</v>
      </c>
      <c r="H316" s="4" t="s">
        <v>30</v>
      </c>
      <c r="I316" s="4" t="s">
        <v>6</v>
      </c>
      <c r="J316" s="4">
        <v>141</v>
      </c>
      <c r="K316" s="4">
        <v>203</v>
      </c>
      <c r="L316" s="4">
        <f t="shared" si="4"/>
        <v>28623</v>
      </c>
      <c r="M316"/>
      <c r="N316"/>
      <c r="O316"/>
      <c r="P316"/>
      <c r="Q316"/>
      <c r="R316"/>
      <c r="S316"/>
      <c r="T316"/>
      <c r="U316"/>
      <c r="V316"/>
      <c r="W316"/>
      <c r="X316"/>
    </row>
    <row r="317" spans="2:24" s="7" customFormat="1" x14ac:dyDescent="0.3">
      <c r="B317" s="4">
        <v>675</v>
      </c>
      <c r="C317" s="5">
        <v>44653</v>
      </c>
      <c r="D317" s="4" t="s">
        <v>23</v>
      </c>
      <c r="E317" s="4" t="s">
        <v>17</v>
      </c>
      <c r="F317" s="4" t="s">
        <v>9</v>
      </c>
      <c r="G317" s="4" t="s">
        <v>18</v>
      </c>
      <c r="H317" s="4" t="s">
        <v>30</v>
      </c>
      <c r="I317" s="4" t="s">
        <v>6</v>
      </c>
      <c r="J317" s="4">
        <v>107</v>
      </c>
      <c r="K317" s="4">
        <v>229</v>
      </c>
      <c r="L317" s="4">
        <f t="shared" si="4"/>
        <v>24503</v>
      </c>
      <c r="M317"/>
      <c r="N317"/>
      <c r="O317"/>
      <c r="P317"/>
      <c r="Q317"/>
      <c r="R317"/>
      <c r="S317"/>
      <c r="T317"/>
      <c r="U317"/>
      <c r="V317"/>
      <c r="W317"/>
      <c r="X317"/>
    </row>
    <row r="318" spans="2:24" s="7" customFormat="1" x14ac:dyDescent="0.3">
      <c r="B318" s="4">
        <v>676</v>
      </c>
      <c r="C318" s="5">
        <v>44654</v>
      </c>
      <c r="D318" s="4" t="s">
        <v>23</v>
      </c>
      <c r="E318" s="4" t="s">
        <v>27</v>
      </c>
      <c r="F318" s="4" t="s">
        <v>8</v>
      </c>
      <c r="G318" s="4" t="s">
        <v>24</v>
      </c>
      <c r="H318" s="4" t="s">
        <v>34</v>
      </c>
      <c r="I318" s="4" t="s">
        <v>6</v>
      </c>
      <c r="J318" s="4">
        <v>207</v>
      </c>
      <c r="K318" s="4">
        <v>120</v>
      </c>
      <c r="L318" s="4">
        <f t="shared" si="4"/>
        <v>24840</v>
      </c>
      <c r="M318"/>
      <c r="N318"/>
      <c r="O318"/>
      <c r="P318"/>
      <c r="Q318"/>
      <c r="R318"/>
      <c r="S318"/>
      <c r="T318"/>
      <c r="U318"/>
      <c r="V318"/>
      <c r="W318"/>
      <c r="X318"/>
    </row>
    <row r="319" spans="2:24" s="7" customFormat="1" x14ac:dyDescent="0.3">
      <c r="B319" s="4">
        <v>677</v>
      </c>
      <c r="C319" s="5">
        <v>44656</v>
      </c>
      <c r="D319" s="4" t="s">
        <v>16</v>
      </c>
      <c r="E319" s="4" t="s">
        <v>20</v>
      </c>
      <c r="F319" s="4" t="s">
        <v>5</v>
      </c>
      <c r="G319" s="4" t="s">
        <v>18</v>
      </c>
      <c r="H319" s="4" t="s">
        <v>34</v>
      </c>
      <c r="I319" s="4" t="s">
        <v>6</v>
      </c>
      <c r="J319" s="4">
        <v>109</v>
      </c>
      <c r="K319" s="4">
        <v>342</v>
      </c>
      <c r="L319" s="4">
        <f t="shared" si="4"/>
        <v>37278</v>
      </c>
      <c r="M319"/>
      <c r="N319"/>
      <c r="O319"/>
      <c r="P319"/>
      <c r="Q319"/>
      <c r="R319"/>
      <c r="S319"/>
      <c r="T319"/>
      <c r="U319"/>
      <c r="V319"/>
      <c r="W319"/>
      <c r="X319"/>
    </row>
    <row r="320" spans="2:24" s="7" customFormat="1" x14ac:dyDescent="0.3">
      <c r="B320" s="4">
        <v>678</v>
      </c>
      <c r="C320" s="5">
        <v>44657</v>
      </c>
      <c r="D320" s="4" t="s">
        <v>16</v>
      </c>
      <c r="E320" s="4" t="s">
        <v>32</v>
      </c>
      <c r="F320" s="4" t="s">
        <v>8</v>
      </c>
      <c r="G320" s="4" t="s">
        <v>21</v>
      </c>
      <c r="H320" s="4" t="s">
        <v>36</v>
      </c>
      <c r="I320" s="4" t="s">
        <v>7</v>
      </c>
      <c r="J320" s="4">
        <v>166</v>
      </c>
      <c r="K320" s="4">
        <v>93</v>
      </c>
      <c r="L320" s="4">
        <f t="shared" si="4"/>
        <v>15438</v>
      </c>
      <c r="M320"/>
      <c r="N320"/>
      <c r="O320"/>
      <c r="P320"/>
      <c r="Q320"/>
      <c r="R320"/>
      <c r="S320"/>
      <c r="T320"/>
      <c r="U320"/>
      <c r="V320"/>
      <c r="W320"/>
      <c r="X320"/>
    </row>
    <row r="321" spans="2:24" s="7" customFormat="1" x14ac:dyDescent="0.3">
      <c r="B321" s="4">
        <v>681</v>
      </c>
      <c r="C321" s="5">
        <v>44660</v>
      </c>
      <c r="D321" s="4" t="s">
        <v>23</v>
      </c>
      <c r="E321" s="4" t="s">
        <v>27</v>
      </c>
      <c r="F321" s="4" t="s">
        <v>8</v>
      </c>
      <c r="G321" s="4" t="s">
        <v>24</v>
      </c>
      <c r="H321" s="4" t="s">
        <v>40</v>
      </c>
      <c r="I321" s="4" t="s">
        <v>7</v>
      </c>
      <c r="J321" s="4">
        <v>82</v>
      </c>
      <c r="K321" s="4">
        <v>53</v>
      </c>
      <c r="L321" s="4">
        <f t="shared" si="4"/>
        <v>4346</v>
      </c>
      <c r="M321"/>
      <c r="N321"/>
      <c r="O321"/>
      <c r="P321"/>
      <c r="Q321"/>
      <c r="R321"/>
      <c r="S321"/>
      <c r="T321"/>
      <c r="U321"/>
      <c r="V321"/>
      <c r="W321"/>
      <c r="X321"/>
    </row>
    <row r="322" spans="2:24" s="7" customFormat="1" x14ac:dyDescent="0.3">
      <c r="B322" s="4">
        <v>682</v>
      </c>
      <c r="C322" s="5">
        <v>44661</v>
      </c>
      <c r="D322" s="4" t="s">
        <v>29</v>
      </c>
      <c r="E322" s="4" t="s">
        <v>17</v>
      </c>
      <c r="F322" s="4" t="s">
        <v>5</v>
      </c>
      <c r="G322" s="4" t="s">
        <v>18</v>
      </c>
      <c r="H322" s="4" t="s">
        <v>39</v>
      </c>
      <c r="I322" s="4" t="s">
        <v>6</v>
      </c>
      <c r="J322" s="4">
        <v>90</v>
      </c>
      <c r="K322" s="4">
        <v>46</v>
      </c>
      <c r="L322" s="4">
        <f t="shared" si="4"/>
        <v>4140</v>
      </c>
      <c r="M322"/>
      <c r="N322"/>
      <c r="O322"/>
      <c r="P322"/>
      <c r="Q322"/>
      <c r="R322"/>
      <c r="S322"/>
      <c r="T322"/>
      <c r="U322"/>
      <c r="V322"/>
      <c r="W322"/>
      <c r="X322"/>
    </row>
    <row r="323" spans="2:24" s="7" customFormat="1" x14ac:dyDescent="0.3">
      <c r="B323" s="4">
        <v>685</v>
      </c>
      <c r="C323" s="5">
        <v>44663</v>
      </c>
      <c r="D323" s="4" t="s">
        <v>16</v>
      </c>
      <c r="E323" s="4" t="s">
        <v>27</v>
      </c>
      <c r="F323" s="4" t="s">
        <v>10</v>
      </c>
      <c r="G323" s="4" t="s">
        <v>18</v>
      </c>
      <c r="H323" s="4" t="s">
        <v>40</v>
      </c>
      <c r="I323" s="4" t="s">
        <v>7</v>
      </c>
      <c r="J323" s="4">
        <v>2</v>
      </c>
      <c r="K323" s="4">
        <v>304</v>
      </c>
      <c r="L323" s="4">
        <f t="shared" ref="L323:L386" si="5">J323*K323</f>
        <v>608</v>
      </c>
      <c r="M323"/>
      <c r="N323"/>
      <c r="O323"/>
      <c r="P323"/>
      <c r="Q323"/>
      <c r="R323"/>
      <c r="S323"/>
      <c r="T323"/>
      <c r="U323"/>
      <c r="V323"/>
      <c r="W323"/>
      <c r="X323"/>
    </row>
    <row r="324" spans="2:24" s="7" customFormat="1" x14ac:dyDescent="0.3">
      <c r="B324" s="4">
        <v>689</v>
      </c>
      <c r="C324" s="5">
        <v>44664</v>
      </c>
      <c r="D324" s="4" t="s">
        <v>23</v>
      </c>
      <c r="E324" s="4" t="s">
        <v>32</v>
      </c>
      <c r="F324" s="4" t="s">
        <v>8</v>
      </c>
      <c r="G324" s="4" t="s">
        <v>28</v>
      </c>
      <c r="H324" s="4" t="s">
        <v>37</v>
      </c>
      <c r="I324" s="4" t="s">
        <v>6</v>
      </c>
      <c r="J324" s="4">
        <v>91</v>
      </c>
      <c r="K324" s="4">
        <v>110</v>
      </c>
      <c r="L324" s="4">
        <f t="shared" si="5"/>
        <v>10010</v>
      </c>
      <c r="M324"/>
      <c r="N324"/>
      <c r="O324"/>
      <c r="P324"/>
      <c r="Q324"/>
      <c r="R324"/>
      <c r="S324"/>
      <c r="T324"/>
      <c r="U324"/>
      <c r="V324"/>
      <c r="W324"/>
      <c r="X324"/>
    </row>
    <row r="325" spans="2:24" s="7" customFormat="1" x14ac:dyDescent="0.3">
      <c r="B325" s="4">
        <v>690</v>
      </c>
      <c r="C325" s="5">
        <v>44665</v>
      </c>
      <c r="D325" s="4" t="s">
        <v>26</v>
      </c>
      <c r="E325" s="4" t="s">
        <v>17</v>
      </c>
      <c r="F325" s="4" t="s">
        <v>5</v>
      </c>
      <c r="G325" s="4" t="s">
        <v>21</v>
      </c>
      <c r="H325" s="4" t="s">
        <v>22</v>
      </c>
      <c r="I325" s="4" t="s">
        <v>6</v>
      </c>
      <c r="J325" s="4">
        <v>78</v>
      </c>
      <c r="K325" s="4">
        <v>264</v>
      </c>
      <c r="L325" s="4">
        <f t="shared" si="5"/>
        <v>20592</v>
      </c>
      <c r="M325"/>
      <c r="N325"/>
      <c r="O325"/>
      <c r="P325"/>
      <c r="Q325"/>
      <c r="R325"/>
      <c r="S325"/>
      <c r="T325"/>
      <c r="U325"/>
      <c r="V325"/>
      <c r="W325"/>
      <c r="X325"/>
    </row>
    <row r="326" spans="2:24" s="7" customFormat="1" x14ac:dyDescent="0.3">
      <c r="B326" s="4">
        <v>692</v>
      </c>
      <c r="C326" s="5">
        <v>44666</v>
      </c>
      <c r="D326" s="4" t="s">
        <v>26</v>
      </c>
      <c r="E326" s="4" t="s">
        <v>32</v>
      </c>
      <c r="F326" s="4" t="s">
        <v>9</v>
      </c>
      <c r="G326" s="4" t="s">
        <v>21</v>
      </c>
      <c r="H326" s="4" t="s">
        <v>19</v>
      </c>
      <c r="I326" s="4" t="s">
        <v>7</v>
      </c>
      <c r="J326" s="4">
        <v>73</v>
      </c>
      <c r="K326" s="4">
        <v>128</v>
      </c>
      <c r="L326" s="4">
        <f t="shared" si="5"/>
        <v>9344</v>
      </c>
      <c r="M326"/>
      <c r="N326"/>
      <c r="O326"/>
      <c r="P326"/>
      <c r="Q326"/>
      <c r="R326"/>
      <c r="S326"/>
      <c r="T326"/>
      <c r="U326"/>
      <c r="V326"/>
      <c r="W326"/>
      <c r="X326"/>
    </row>
    <row r="327" spans="2:24" s="7" customFormat="1" x14ac:dyDescent="0.3">
      <c r="B327" s="4">
        <v>695</v>
      </c>
      <c r="C327" s="5">
        <v>44669</v>
      </c>
      <c r="D327" s="4" t="s">
        <v>29</v>
      </c>
      <c r="E327" s="4" t="s">
        <v>17</v>
      </c>
      <c r="F327" s="4" t="s">
        <v>10</v>
      </c>
      <c r="G327" s="4" t="s">
        <v>21</v>
      </c>
      <c r="H327" s="4" t="s">
        <v>19</v>
      </c>
      <c r="I327" s="4" t="s">
        <v>7</v>
      </c>
      <c r="J327" s="4">
        <v>77</v>
      </c>
      <c r="K327" s="4">
        <v>214</v>
      </c>
      <c r="L327" s="4">
        <f t="shared" si="5"/>
        <v>16478</v>
      </c>
      <c r="M327"/>
      <c r="N327"/>
      <c r="O327"/>
      <c r="P327"/>
      <c r="Q327"/>
      <c r="R327"/>
      <c r="S327"/>
      <c r="T327"/>
      <c r="U327"/>
      <c r="V327"/>
      <c r="W327"/>
      <c r="X327"/>
    </row>
    <row r="328" spans="2:24" s="7" customFormat="1" x14ac:dyDescent="0.3">
      <c r="B328" s="4">
        <v>696</v>
      </c>
      <c r="C328" s="5">
        <v>44670</v>
      </c>
      <c r="D328" s="4" t="s">
        <v>26</v>
      </c>
      <c r="E328" s="4" t="s">
        <v>20</v>
      </c>
      <c r="F328" s="4" t="s">
        <v>5</v>
      </c>
      <c r="G328" s="4" t="s">
        <v>18</v>
      </c>
      <c r="H328" s="4" t="s">
        <v>36</v>
      </c>
      <c r="I328" s="4" t="s">
        <v>7</v>
      </c>
      <c r="J328" s="4">
        <v>31</v>
      </c>
      <c r="K328" s="4">
        <v>341</v>
      </c>
      <c r="L328" s="4">
        <f t="shared" si="5"/>
        <v>10571</v>
      </c>
      <c r="M328"/>
      <c r="N328"/>
      <c r="O328"/>
      <c r="P328"/>
      <c r="Q328"/>
      <c r="R328"/>
      <c r="S328"/>
      <c r="T328"/>
      <c r="U328"/>
      <c r="V328"/>
      <c r="W328"/>
      <c r="X328"/>
    </row>
    <row r="329" spans="2:24" s="7" customFormat="1" x14ac:dyDescent="0.3">
      <c r="B329" s="4">
        <v>697</v>
      </c>
      <c r="C329" s="5">
        <v>44671</v>
      </c>
      <c r="D329" s="4" t="s">
        <v>16</v>
      </c>
      <c r="E329" s="4" t="s">
        <v>20</v>
      </c>
      <c r="F329" s="4" t="s">
        <v>10</v>
      </c>
      <c r="G329" s="4" t="s">
        <v>28</v>
      </c>
      <c r="H329" s="4" t="s">
        <v>30</v>
      </c>
      <c r="I329" s="4" t="s">
        <v>7</v>
      </c>
      <c r="J329" s="4">
        <v>242</v>
      </c>
      <c r="K329" s="4">
        <v>313</v>
      </c>
      <c r="L329" s="4">
        <f t="shared" si="5"/>
        <v>75746</v>
      </c>
      <c r="M329"/>
      <c r="N329"/>
      <c r="O329"/>
      <c r="P329"/>
      <c r="Q329"/>
      <c r="R329"/>
      <c r="S329"/>
      <c r="T329"/>
      <c r="U329"/>
      <c r="V329"/>
      <c r="W329"/>
      <c r="X329"/>
    </row>
    <row r="330" spans="2:24" s="7" customFormat="1" x14ac:dyDescent="0.3">
      <c r="B330" s="4">
        <v>699</v>
      </c>
      <c r="C330" s="5">
        <v>44672</v>
      </c>
      <c r="D330" s="4" t="s">
        <v>23</v>
      </c>
      <c r="E330" s="4" t="s">
        <v>20</v>
      </c>
      <c r="F330" s="4" t="s">
        <v>5</v>
      </c>
      <c r="G330" s="4" t="s">
        <v>24</v>
      </c>
      <c r="H330" s="4" t="s">
        <v>38</v>
      </c>
      <c r="I330" s="4" t="s">
        <v>7</v>
      </c>
      <c r="J330" s="4">
        <v>164</v>
      </c>
      <c r="K330" s="4">
        <v>172</v>
      </c>
      <c r="L330" s="4">
        <f t="shared" si="5"/>
        <v>28208</v>
      </c>
      <c r="M330"/>
      <c r="N330"/>
      <c r="O330"/>
      <c r="P330"/>
      <c r="Q330"/>
      <c r="R330"/>
      <c r="S330"/>
      <c r="T330"/>
      <c r="U330"/>
      <c r="V330"/>
      <c r="W330"/>
      <c r="X330"/>
    </row>
    <row r="331" spans="2:24" s="7" customFormat="1" x14ac:dyDescent="0.3">
      <c r="B331" s="4">
        <v>700</v>
      </c>
      <c r="C331" s="5">
        <v>44674</v>
      </c>
      <c r="D331" s="4" t="s">
        <v>26</v>
      </c>
      <c r="E331" s="4" t="s">
        <v>17</v>
      </c>
      <c r="F331" s="4" t="s">
        <v>5</v>
      </c>
      <c r="G331" s="4" t="s">
        <v>28</v>
      </c>
      <c r="H331" s="4" t="s">
        <v>30</v>
      </c>
      <c r="I331" s="4" t="s">
        <v>6</v>
      </c>
      <c r="J331" s="4">
        <v>200</v>
      </c>
      <c r="K331" s="4">
        <v>340</v>
      </c>
      <c r="L331" s="4">
        <f t="shared" si="5"/>
        <v>68000</v>
      </c>
      <c r="M331"/>
      <c r="N331"/>
      <c r="O331"/>
      <c r="P331"/>
      <c r="Q331"/>
      <c r="R331"/>
      <c r="S331"/>
      <c r="T331"/>
      <c r="U331"/>
      <c r="V331"/>
      <c r="W331"/>
      <c r="X331"/>
    </row>
    <row r="332" spans="2:24" s="7" customFormat="1" x14ac:dyDescent="0.3">
      <c r="B332" s="4">
        <v>701</v>
      </c>
      <c r="C332" s="5">
        <v>44675</v>
      </c>
      <c r="D332" s="4" t="s">
        <v>26</v>
      </c>
      <c r="E332" s="4" t="s">
        <v>27</v>
      </c>
      <c r="F332" s="4" t="s">
        <v>10</v>
      </c>
      <c r="G332" s="4" t="s">
        <v>21</v>
      </c>
      <c r="H332" s="4" t="s">
        <v>30</v>
      </c>
      <c r="I332" s="4" t="s">
        <v>6</v>
      </c>
      <c r="J332" s="4">
        <v>214</v>
      </c>
      <c r="K332" s="4">
        <v>183</v>
      </c>
      <c r="L332" s="4">
        <f t="shared" si="5"/>
        <v>39162</v>
      </c>
      <c r="M332"/>
      <c r="N332"/>
      <c r="O332"/>
      <c r="P332"/>
      <c r="Q332"/>
      <c r="R332"/>
      <c r="S332"/>
      <c r="T332"/>
      <c r="U332"/>
      <c r="V332"/>
      <c r="W332"/>
      <c r="X332"/>
    </row>
    <row r="333" spans="2:24" s="7" customFormat="1" x14ac:dyDescent="0.3">
      <c r="B333" s="4">
        <v>703</v>
      </c>
      <c r="C333" s="5">
        <v>44678</v>
      </c>
      <c r="D333" s="4" t="s">
        <v>16</v>
      </c>
      <c r="E333" s="4" t="s">
        <v>27</v>
      </c>
      <c r="F333" s="4" t="s">
        <v>10</v>
      </c>
      <c r="G333" s="4" t="s">
        <v>28</v>
      </c>
      <c r="H333" s="4" t="s">
        <v>34</v>
      </c>
      <c r="I333" s="4" t="s">
        <v>6</v>
      </c>
      <c r="J333" s="4">
        <v>69</v>
      </c>
      <c r="K333" s="4">
        <v>260</v>
      </c>
      <c r="L333" s="4">
        <f t="shared" si="5"/>
        <v>17940</v>
      </c>
      <c r="M333"/>
      <c r="N333"/>
      <c r="O333"/>
      <c r="P333"/>
      <c r="Q333"/>
      <c r="R333"/>
      <c r="S333"/>
      <c r="T333"/>
      <c r="U333"/>
      <c r="V333"/>
      <c r="W333"/>
      <c r="X333"/>
    </row>
    <row r="334" spans="2:24" s="7" customFormat="1" x14ac:dyDescent="0.3">
      <c r="B334" s="4">
        <v>705</v>
      </c>
      <c r="C334" s="5">
        <v>44679</v>
      </c>
      <c r="D334" s="4" t="s">
        <v>23</v>
      </c>
      <c r="E334" s="4" t="s">
        <v>17</v>
      </c>
      <c r="F334" s="4" t="s">
        <v>8</v>
      </c>
      <c r="G334" s="4" t="s">
        <v>28</v>
      </c>
      <c r="H334" s="4" t="s">
        <v>41</v>
      </c>
      <c r="I334" s="4" t="s">
        <v>7</v>
      </c>
      <c r="J334" s="4">
        <v>210</v>
      </c>
      <c r="K334" s="4">
        <v>267</v>
      </c>
      <c r="L334" s="4">
        <f t="shared" si="5"/>
        <v>56070</v>
      </c>
      <c r="M334"/>
      <c r="N334"/>
      <c r="O334"/>
      <c r="P334"/>
      <c r="Q334"/>
      <c r="R334"/>
      <c r="S334"/>
      <c r="T334"/>
      <c r="U334"/>
      <c r="V334"/>
      <c r="W334"/>
      <c r="X334"/>
    </row>
    <row r="335" spans="2:24" s="7" customFormat="1" x14ac:dyDescent="0.3">
      <c r="B335" s="4">
        <v>706</v>
      </c>
      <c r="C335" s="5">
        <v>44680</v>
      </c>
      <c r="D335" s="4" t="s">
        <v>23</v>
      </c>
      <c r="E335" s="4" t="s">
        <v>32</v>
      </c>
      <c r="F335" s="4" t="s">
        <v>8</v>
      </c>
      <c r="G335" s="4" t="s">
        <v>24</v>
      </c>
      <c r="H335" s="4" t="s">
        <v>37</v>
      </c>
      <c r="I335" s="4" t="s">
        <v>6</v>
      </c>
      <c r="J335" s="4">
        <v>201</v>
      </c>
      <c r="K335" s="4">
        <v>185</v>
      </c>
      <c r="L335" s="4">
        <f t="shared" si="5"/>
        <v>37185</v>
      </c>
      <c r="M335"/>
      <c r="N335"/>
      <c r="O335"/>
      <c r="P335"/>
      <c r="Q335"/>
      <c r="R335"/>
      <c r="S335"/>
      <c r="T335"/>
      <c r="U335"/>
      <c r="V335"/>
      <c r="W335"/>
      <c r="X335"/>
    </row>
    <row r="336" spans="2:24" s="7" customFormat="1" x14ac:dyDescent="0.3">
      <c r="B336" s="4">
        <v>710</v>
      </c>
      <c r="C336" s="5">
        <v>44681</v>
      </c>
      <c r="D336" s="4" t="s">
        <v>29</v>
      </c>
      <c r="E336" s="4" t="s">
        <v>27</v>
      </c>
      <c r="F336" s="4" t="s">
        <v>9</v>
      </c>
      <c r="G336" s="4" t="s">
        <v>21</v>
      </c>
      <c r="H336" s="4" t="s">
        <v>25</v>
      </c>
      <c r="I336" s="4" t="s">
        <v>7</v>
      </c>
      <c r="J336" s="4">
        <v>157</v>
      </c>
      <c r="K336" s="4">
        <v>342</v>
      </c>
      <c r="L336" s="4">
        <f t="shared" si="5"/>
        <v>53694</v>
      </c>
      <c r="M336"/>
      <c r="N336"/>
      <c r="O336"/>
      <c r="P336"/>
      <c r="Q336"/>
      <c r="R336"/>
      <c r="S336"/>
      <c r="T336"/>
      <c r="U336"/>
      <c r="V336"/>
      <c r="W336"/>
      <c r="X336"/>
    </row>
    <row r="337" spans="2:24" s="7" customFormat="1" x14ac:dyDescent="0.3">
      <c r="B337" s="4">
        <v>713</v>
      </c>
      <c r="C337" s="5">
        <v>44682</v>
      </c>
      <c r="D337" s="4" t="s">
        <v>29</v>
      </c>
      <c r="E337" s="4" t="s">
        <v>27</v>
      </c>
      <c r="F337" s="4" t="s">
        <v>9</v>
      </c>
      <c r="G337" s="4" t="s">
        <v>18</v>
      </c>
      <c r="H337" s="4" t="s">
        <v>30</v>
      </c>
      <c r="I337" s="4" t="s">
        <v>6</v>
      </c>
      <c r="J337" s="4">
        <v>192</v>
      </c>
      <c r="K337" s="4">
        <v>277</v>
      </c>
      <c r="L337" s="4">
        <f t="shared" si="5"/>
        <v>53184</v>
      </c>
      <c r="M337"/>
      <c r="N337"/>
      <c r="O337"/>
      <c r="P337"/>
      <c r="Q337"/>
      <c r="R337"/>
      <c r="S337"/>
      <c r="T337"/>
      <c r="U337"/>
      <c r="V337"/>
      <c r="W337"/>
      <c r="X337"/>
    </row>
    <row r="338" spans="2:24" s="7" customFormat="1" x14ac:dyDescent="0.3">
      <c r="B338" s="4">
        <v>715</v>
      </c>
      <c r="C338" s="5">
        <v>44684</v>
      </c>
      <c r="D338" s="4" t="s">
        <v>26</v>
      </c>
      <c r="E338" s="4" t="s">
        <v>17</v>
      </c>
      <c r="F338" s="4" t="s">
        <v>9</v>
      </c>
      <c r="G338" s="4" t="s">
        <v>24</v>
      </c>
      <c r="H338" s="4" t="s">
        <v>34</v>
      </c>
      <c r="I338" s="4" t="s">
        <v>7</v>
      </c>
      <c r="J338" s="4">
        <v>187</v>
      </c>
      <c r="K338" s="4">
        <v>99</v>
      </c>
      <c r="L338" s="4">
        <f t="shared" si="5"/>
        <v>18513</v>
      </c>
      <c r="M338"/>
      <c r="N338"/>
      <c r="O338"/>
      <c r="P338"/>
      <c r="Q338"/>
      <c r="R338"/>
      <c r="S338"/>
      <c r="T338"/>
      <c r="U338"/>
      <c r="V338"/>
      <c r="W338"/>
      <c r="X338"/>
    </row>
    <row r="339" spans="2:24" s="7" customFormat="1" x14ac:dyDescent="0.3">
      <c r="B339" s="4">
        <v>716</v>
      </c>
      <c r="C339" s="5">
        <v>44686</v>
      </c>
      <c r="D339" s="4" t="s">
        <v>29</v>
      </c>
      <c r="E339" s="4" t="s">
        <v>32</v>
      </c>
      <c r="F339" s="4" t="s">
        <v>8</v>
      </c>
      <c r="G339" s="4" t="s">
        <v>18</v>
      </c>
      <c r="H339" s="4" t="s">
        <v>41</v>
      </c>
      <c r="I339" s="4" t="s">
        <v>7</v>
      </c>
      <c r="J339" s="4">
        <v>218</v>
      </c>
      <c r="K339" s="4">
        <v>317</v>
      </c>
      <c r="L339" s="4">
        <f t="shared" si="5"/>
        <v>69106</v>
      </c>
      <c r="M339"/>
      <c r="N339"/>
      <c r="O339"/>
      <c r="P339"/>
      <c r="Q339"/>
      <c r="R339"/>
      <c r="S339"/>
      <c r="T339"/>
      <c r="U339"/>
      <c r="V339"/>
      <c r="W339"/>
      <c r="X339"/>
    </row>
    <row r="340" spans="2:24" s="7" customFormat="1" x14ac:dyDescent="0.3">
      <c r="B340" s="4">
        <v>718</v>
      </c>
      <c r="C340" s="5">
        <v>44689</v>
      </c>
      <c r="D340" s="4" t="s">
        <v>16</v>
      </c>
      <c r="E340" s="4" t="s">
        <v>32</v>
      </c>
      <c r="F340" s="4" t="s">
        <v>5</v>
      </c>
      <c r="G340" s="4" t="s">
        <v>24</v>
      </c>
      <c r="H340" s="4" t="s">
        <v>41</v>
      </c>
      <c r="I340" s="4" t="s">
        <v>6</v>
      </c>
      <c r="J340" s="4">
        <v>200</v>
      </c>
      <c r="K340" s="4">
        <v>281</v>
      </c>
      <c r="L340" s="4">
        <f t="shared" si="5"/>
        <v>56200</v>
      </c>
      <c r="M340"/>
      <c r="N340"/>
      <c r="O340"/>
      <c r="P340"/>
      <c r="Q340"/>
      <c r="R340"/>
      <c r="S340"/>
      <c r="T340"/>
      <c r="U340"/>
      <c r="V340"/>
      <c r="W340"/>
      <c r="X340"/>
    </row>
    <row r="341" spans="2:24" s="7" customFormat="1" x14ac:dyDescent="0.3">
      <c r="B341" s="4">
        <v>719</v>
      </c>
      <c r="C341" s="5">
        <v>44691</v>
      </c>
      <c r="D341" s="4" t="s">
        <v>16</v>
      </c>
      <c r="E341" s="4" t="s">
        <v>27</v>
      </c>
      <c r="F341" s="4" t="s">
        <v>9</v>
      </c>
      <c r="G341" s="4" t="s">
        <v>28</v>
      </c>
      <c r="H341" s="4" t="s">
        <v>30</v>
      </c>
      <c r="I341" s="4" t="s">
        <v>6</v>
      </c>
      <c r="J341" s="4">
        <v>250</v>
      </c>
      <c r="K341" s="4">
        <v>291</v>
      </c>
      <c r="L341" s="4">
        <f t="shared" si="5"/>
        <v>72750</v>
      </c>
      <c r="M341"/>
      <c r="N341"/>
      <c r="O341"/>
      <c r="P341"/>
      <c r="Q341"/>
      <c r="R341"/>
      <c r="S341"/>
      <c r="T341"/>
      <c r="U341"/>
      <c r="V341"/>
      <c r="W341"/>
      <c r="X341"/>
    </row>
    <row r="342" spans="2:24" s="7" customFormat="1" x14ac:dyDescent="0.3">
      <c r="B342" s="4">
        <v>721</v>
      </c>
      <c r="C342" s="5">
        <v>44693</v>
      </c>
      <c r="D342" s="4" t="s">
        <v>29</v>
      </c>
      <c r="E342" s="4" t="s">
        <v>32</v>
      </c>
      <c r="F342" s="4" t="s">
        <v>5</v>
      </c>
      <c r="G342" s="4" t="s">
        <v>21</v>
      </c>
      <c r="H342" s="4" t="s">
        <v>25</v>
      </c>
      <c r="I342" s="4" t="s">
        <v>7</v>
      </c>
      <c r="J342" s="4">
        <v>238</v>
      </c>
      <c r="K342" s="4">
        <v>172</v>
      </c>
      <c r="L342" s="4">
        <f t="shared" si="5"/>
        <v>40936</v>
      </c>
      <c r="M342"/>
      <c r="N342"/>
      <c r="O342"/>
      <c r="P342"/>
      <c r="Q342"/>
      <c r="R342"/>
      <c r="S342"/>
      <c r="T342"/>
      <c r="U342"/>
      <c r="V342"/>
      <c r="W342"/>
      <c r="X342"/>
    </row>
    <row r="343" spans="2:24" s="7" customFormat="1" x14ac:dyDescent="0.3">
      <c r="B343" s="4">
        <v>722</v>
      </c>
      <c r="C343" s="5">
        <v>44695</v>
      </c>
      <c r="D343" s="4" t="s">
        <v>26</v>
      </c>
      <c r="E343" s="4" t="s">
        <v>17</v>
      </c>
      <c r="F343" s="4" t="s">
        <v>9</v>
      </c>
      <c r="G343" s="4" t="s">
        <v>28</v>
      </c>
      <c r="H343" s="4" t="s">
        <v>36</v>
      </c>
      <c r="I343" s="4" t="s">
        <v>6</v>
      </c>
      <c r="J343" s="4">
        <v>26</v>
      </c>
      <c r="K343" s="4">
        <v>108</v>
      </c>
      <c r="L343" s="4">
        <f t="shared" si="5"/>
        <v>2808</v>
      </c>
      <c r="M343"/>
      <c r="N343"/>
      <c r="O343"/>
      <c r="P343"/>
      <c r="Q343"/>
      <c r="R343"/>
      <c r="S343"/>
      <c r="T343"/>
      <c r="U343"/>
      <c r="V343"/>
      <c r="W343"/>
      <c r="X343"/>
    </row>
    <row r="344" spans="2:24" s="7" customFormat="1" x14ac:dyDescent="0.3">
      <c r="B344" s="4">
        <v>723</v>
      </c>
      <c r="C344" s="5">
        <v>44698</v>
      </c>
      <c r="D344" s="4" t="s">
        <v>26</v>
      </c>
      <c r="E344" s="4" t="s">
        <v>32</v>
      </c>
      <c r="F344" s="4" t="s">
        <v>5</v>
      </c>
      <c r="G344" s="4" t="s">
        <v>18</v>
      </c>
      <c r="H344" s="4" t="s">
        <v>22</v>
      </c>
      <c r="I344" s="4" t="s">
        <v>6</v>
      </c>
      <c r="J344" s="4">
        <v>161</v>
      </c>
      <c r="K344" s="4">
        <v>146</v>
      </c>
      <c r="L344" s="4">
        <f t="shared" si="5"/>
        <v>23506</v>
      </c>
      <c r="M344"/>
      <c r="N344"/>
      <c r="O344"/>
      <c r="P344"/>
      <c r="Q344"/>
      <c r="R344"/>
      <c r="S344"/>
      <c r="T344"/>
      <c r="U344"/>
      <c r="V344"/>
      <c r="W344"/>
      <c r="X344"/>
    </row>
    <row r="345" spans="2:24" s="7" customFormat="1" x14ac:dyDescent="0.3">
      <c r="B345" s="4">
        <v>725</v>
      </c>
      <c r="C345" s="5">
        <v>44700</v>
      </c>
      <c r="D345" s="4" t="s">
        <v>16</v>
      </c>
      <c r="E345" s="4" t="s">
        <v>20</v>
      </c>
      <c r="F345" s="4" t="s">
        <v>8</v>
      </c>
      <c r="G345" s="4" t="s">
        <v>24</v>
      </c>
      <c r="H345" s="4" t="s">
        <v>37</v>
      </c>
      <c r="I345" s="4" t="s">
        <v>6</v>
      </c>
      <c r="J345" s="4">
        <v>151</v>
      </c>
      <c r="K345" s="4">
        <v>201</v>
      </c>
      <c r="L345" s="4">
        <f t="shared" si="5"/>
        <v>30351</v>
      </c>
      <c r="M345"/>
      <c r="N345"/>
      <c r="O345"/>
      <c r="P345"/>
      <c r="Q345"/>
      <c r="R345"/>
      <c r="S345"/>
      <c r="T345"/>
      <c r="U345"/>
      <c r="V345"/>
      <c r="W345"/>
      <c r="X345"/>
    </row>
    <row r="346" spans="2:24" s="8" customFormat="1" x14ac:dyDescent="0.3">
      <c r="B346" s="4">
        <v>726</v>
      </c>
      <c r="C346" s="5">
        <v>44702</v>
      </c>
      <c r="D346" s="4" t="s">
        <v>29</v>
      </c>
      <c r="E346" s="4" t="s">
        <v>27</v>
      </c>
      <c r="F346" s="4" t="s">
        <v>9</v>
      </c>
      <c r="G346" s="4" t="s">
        <v>28</v>
      </c>
      <c r="H346" s="4" t="s">
        <v>39</v>
      </c>
      <c r="I346" s="4" t="s">
        <v>6</v>
      </c>
      <c r="J346" s="4">
        <v>217</v>
      </c>
      <c r="K346" s="4">
        <v>298</v>
      </c>
      <c r="L346" s="4">
        <f t="shared" si="5"/>
        <v>64666</v>
      </c>
      <c r="M346"/>
      <c r="N346"/>
      <c r="O346"/>
      <c r="P346"/>
      <c r="Q346"/>
      <c r="R346"/>
      <c r="S346"/>
      <c r="T346"/>
      <c r="U346"/>
      <c r="V346"/>
      <c r="W346"/>
      <c r="X346"/>
    </row>
    <row r="347" spans="2:24" s="8" customFormat="1" x14ac:dyDescent="0.3">
      <c r="B347" s="4">
        <v>728</v>
      </c>
      <c r="C347" s="5">
        <v>44704</v>
      </c>
      <c r="D347" s="4" t="s">
        <v>16</v>
      </c>
      <c r="E347" s="4" t="s">
        <v>32</v>
      </c>
      <c r="F347" s="4" t="s">
        <v>5</v>
      </c>
      <c r="G347" s="4" t="s">
        <v>24</v>
      </c>
      <c r="H347" s="4" t="s">
        <v>38</v>
      </c>
      <c r="I347" s="4" t="s">
        <v>7</v>
      </c>
      <c r="J347" s="4">
        <v>241</v>
      </c>
      <c r="K347" s="4">
        <v>168</v>
      </c>
      <c r="L347" s="4">
        <f t="shared" si="5"/>
        <v>40488</v>
      </c>
      <c r="M347"/>
      <c r="N347"/>
      <c r="O347"/>
      <c r="P347"/>
      <c r="Q347"/>
      <c r="R347"/>
      <c r="S347"/>
      <c r="T347"/>
      <c r="U347"/>
      <c r="V347"/>
      <c r="W347"/>
      <c r="X347"/>
    </row>
    <row r="348" spans="2:24" s="7" customFormat="1" x14ac:dyDescent="0.3">
      <c r="B348" s="4">
        <v>730</v>
      </c>
      <c r="C348" s="5">
        <v>44705</v>
      </c>
      <c r="D348" s="4" t="s">
        <v>16</v>
      </c>
      <c r="E348" s="4" t="s">
        <v>20</v>
      </c>
      <c r="F348" s="4" t="s">
        <v>10</v>
      </c>
      <c r="G348" s="4" t="s">
        <v>28</v>
      </c>
      <c r="H348" s="4" t="s">
        <v>37</v>
      </c>
      <c r="I348" s="4" t="s">
        <v>7</v>
      </c>
      <c r="J348" s="4">
        <v>52</v>
      </c>
      <c r="K348" s="4">
        <v>289</v>
      </c>
      <c r="L348" s="4">
        <f t="shared" si="5"/>
        <v>15028</v>
      </c>
      <c r="M348"/>
      <c r="N348"/>
      <c r="O348"/>
      <c r="P348"/>
      <c r="Q348"/>
      <c r="R348"/>
      <c r="S348"/>
      <c r="T348"/>
      <c r="U348"/>
      <c r="V348"/>
      <c r="W348"/>
      <c r="X348"/>
    </row>
    <row r="349" spans="2:24" s="7" customFormat="1" x14ac:dyDescent="0.3">
      <c r="B349" s="4">
        <v>731</v>
      </c>
      <c r="C349" s="5">
        <v>44709</v>
      </c>
      <c r="D349" s="4" t="s">
        <v>29</v>
      </c>
      <c r="E349" s="4" t="s">
        <v>20</v>
      </c>
      <c r="F349" s="4" t="s">
        <v>8</v>
      </c>
      <c r="G349" s="4" t="s">
        <v>18</v>
      </c>
      <c r="H349" s="4" t="s">
        <v>30</v>
      </c>
      <c r="I349" s="4" t="s">
        <v>7</v>
      </c>
      <c r="J349" s="4">
        <v>99</v>
      </c>
      <c r="K349" s="4">
        <v>347</v>
      </c>
      <c r="L349" s="4">
        <f t="shared" si="5"/>
        <v>34353</v>
      </c>
      <c r="M349"/>
      <c r="N349"/>
      <c r="O349"/>
      <c r="P349"/>
      <c r="Q349"/>
      <c r="R349"/>
      <c r="S349"/>
      <c r="T349"/>
      <c r="U349"/>
      <c r="V349"/>
      <c r="W349"/>
      <c r="X349"/>
    </row>
    <row r="350" spans="2:24" s="7" customFormat="1" x14ac:dyDescent="0.3">
      <c r="B350" s="4">
        <v>734</v>
      </c>
      <c r="C350" s="5">
        <v>44711</v>
      </c>
      <c r="D350" s="4" t="s">
        <v>26</v>
      </c>
      <c r="E350" s="4" t="s">
        <v>20</v>
      </c>
      <c r="F350" s="4" t="s">
        <v>5</v>
      </c>
      <c r="G350" s="4" t="s">
        <v>24</v>
      </c>
      <c r="H350" s="4" t="s">
        <v>37</v>
      </c>
      <c r="I350" s="4" t="s">
        <v>7</v>
      </c>
      <c r="J350" s="4">
        <v>21</v>
      </c>
      <c r="K350" s="4">
        <v>211</v>
      </c>
      <c r="L350" s="4">
        <f t="shared" si="5"/>
        <v>4431</v>
      </c>
      <c r="M350"/>
      <c r="N350"/>
      <c r="O350"/>
      <c r="P350"/>
      <c r="Q350"/>
      <c r="R350"/>
      <c r="S350"/>
      <c r="T350"/>
      <c r="U350"/>
      <c r="V350"/>
      <c r="W350"/>
      <c r="X350"/>
    </row>
    <row r="351" spans="2:24" s="7" customFormat="1" x14ac:dyDescent="0.3">
      <c r="B351" s="4">
        <v>737</v>
      </c>
      <c r="C351" s="5">
        <v>44713</v>
      </c>
      <c r="D351" s="4" t="s">
        <v>23</v>
      </c>
      <c r="E351" s="4" t="s">
        <v>27</v>
      </c>
      <c r="F351" s="4" t="s">
        <v>9</v>
      </c>
      <c r="G351" s="4" t="s">
        <v>35</v>
      </c>
      <c r="H351" s="4" t="s">
        <v>22</v>
      </c>
      <c r="I351" s="4" t="s">
        <v>6</v>
      </c>
      <c r="J351" s="4">
        <v>84</v>
      </c>
      <c r="K351" s="4">
        <v>335</v>
      </c>
      <c r="L351" s="4">
        <f t="shared" si="5"/>
        <v>28140</v>
      </c>
      <c r="M351"/>
      <c r="N351"/>
      <c r="O351"/>
      <c r="P351"/>
      <c r="Q351"/>
      <c r="R351"/>
      <c r="S351"/>
      <c r="T351"/>
      <c r="U351"/>
      <c r="V351"/>
      <c r="W351"/>
      <c r="X351"/>
    </row>
    <row r="352" spans="2:24" s="8" customFormat="1" x14ac:dyDescent="0.3">
      <c r="B352" s="4">
        <v>738</v>
      </c>
      <c r="C352" s="5">
        <v>44715</v>
      </c>
      <c r="D352" s="4" t="s">
        <v>23</v>
      </c>
      <c r="E352" s="4" t="s">
        <v>32</v>
      </c>
      <c r="F352" s="4" t="s">
        <v>8</v>
      </c>
      <c r="G352" s="4" t="s">
        <v>18</v>
      </c>
      <c r="H352" s="4" t="s">
        <v>39</v>
      </c>
      <c r="I352" s="4" t="s">
        <v>7</v>
      </c>
      <c r="J352" s="4">
        <v>217</v>
      </c>
      <c r="K352" s="4">
        <v>64</v>
      </c>
      <c r="L352" s="4">
        <f t="shared" si="5"/>
        <v>13888</v>
      </c>
      <c r="M352"/>
      <c r="N352"/>
      <c r="O352"/>
      <c r="P352"/>
      <c r="Q352"/>
      <c r="R352"/>
      <c r="S352"/>
      <c r="T352"/>
      <c r="U352"/>
      <c r="V352"/>
      <c r="W352"/>
      <c r="X352"/>
    </row>
    <row r="353" spans="2:24" s="7" customFormat="1" x14ac:dyDescent="0.3">
      <c r="B353" s="4">
        <v>739</v>
      </c>
      <c r="C353" s="5">
        <v>44717</v>
      </c>
      <c r="D353" s="4" t="s">
        <v>16</v>
      </c>
      <c r="E353" s="4" t="s">
        <v>20</v>
      </c>
      <c r="F353" s="4" t="s">
        <v>8</v>
      </c>
      <c r="G353" s="4" t="s">
        <v>21</v>
      </c>
      <c r="H353" s="4" t="s">
        <v>41</v>
      </c>
      <c r="I353" s="4" t="s">
        <v>7</v>
      </c>
      <c r="J353" s="4">
        <v>198</v>
      </c>
      <c r="K353" s="4">
        <v>293</v>
      </c>
      <c r="L353" s="4">
        <f t="shared" si="5"/>
        <v>58014</v>
      </c>
      <c r="M353"/>
      <c r="N353"/>
      <c r="O353"/>
      <c r="P353"/>
      <c r="Q353"/>
      <c r="R353"/>
      <c r="S353"/>
      <c r="T353"/>
      <c r="U353"/>
      <c r="V353"/>
      <c r="W353"/>
      <c r="X353"/>
    </row>
    <row r="354" spans="2:24" s="7" customFormat="1" x14ac:dyDescent="0.3">
      <c r="B354" s="4">
        <v>740</v>
      </c>
      <c r="C354" s="5">
        <v>44718</v>
      </c>
      <c r="D354" s="4" t="s">
        <v>23</v>
      </c>
      <c r="E354" s="4" t="s">
        <v>32</v>
      </c>
      <c r="F354" s="4" t="s">
        <v>8</v>
      </c>
      <c r="G354" s="4" t="s">
        <v>18</v>
      </c>
      <c r="H354" s="4" t="s">
        <v>25</v>
      </c>
      <c r="I354" s="4" t="s">
        <v>6</v>
      </c>
      <c r="J354" s="4">
        <v>143</v>
      </c>
      <c r="K354" s="4">
        <v>241</v>
      </c>
      <c r="L354" s="4">
        <f t="shared" si="5"/>
        <v>34463</v>
      </c>
      <c r="M354"/>
      <c r="N354"/>
      <c r="O354"/>
      <c r="P354"/>
      <c r="Q354"/>
      <c r="R354"/>
      <c r="S354"/>
      <c r="T354"/>
      <c r="U354"/>
      <c r="V354"/>
      <c r="W354"/>
      <c r="X354"/>
    </row>
    <row r="355" spans="2:24" s="7" customFormat="1" x14ac:dyDescent="0.3">
      <c r="B355" s="4">
        <v>742</v>
      </c>
      <c r="C355" s="5">
        <v>44719</v>
      </c>
      <c r="D355" s="4" t="s">
        <v>29</v>
      </c>
      <c r="E355" s="4" t="s">
        <v>32</v>
      </c>
      <c r="F355" s="4" t="s">
        <v>9</v>
      </c>
      <c r="G355" s="4" t="s">
        <v>18</v>
      </c>
      <c r="H355" s="4" t="s">
        <v>41</v>
      </c>
      <c r="I355" s="4" t="s">
        <v>7</v>
      </c>
      <c r="J355" s="4">
        <v>64</v>
      </c>
      <c r="K355" s="4">
        <v>190</v>
      </c>
      <c r="L355" s="4">
        <f t="shared" si="5"/>
        <v>12160</v>
      </c>
      <c r="M355"/>
      <c r="N355"/>
      <c r="O355"/>
      <c r="P355"/>
      <c r="Q355"/>
      <c r="R355"/>
      <c r="S355"/>
      <c r="T355"/>
      <c r="U355"/>
      <c r="V355"/>
      <c r="W355"/>
      <c r="X355"/>
    </row>
    <row r="356" spans="2:24" s="7" customFormat="1" x14ac:dyDescent="0.3">
      <c r="B356" s="4">
        <v>743</v>
      </c>
      <c r="C356" s="5">
        <v>44720</v>
      </c>
      <c r="D356" s="4" t="s">
        <v>29</v>
      </c>
      <c r="E356" s="4" t="s">
        <v>27</v>
      </c>
      <c r="F356" s="4" t="s">
        <v>8</v>
      </c>
      <c r="G356" s="4" t="s">
        <v>28</v>
      </c>
      <c r="H356" s="4" t="s">
        <v>40</v>
      </c>
      <c r="I356" s="4" t="s">
        <v>7</v>
      </c>
      <c r="J356" s="4">
        <v>239</v>
      </c>
      <c r="K356" s="4">
        <v>233</v>
      </c>
      <c r="L356" s="4">
        <f t="shared" si="5"/>
        <v>55687</v>
      </c>
      <c r="M356"/>
      <c r="N356"/>
      <c r="O356"/>
      <c r="P356"/>
      <c r="Q356"/>
      <c r="R356"/>
      <c r="S356"/>
      <c r="T356"/>
      <c r="U356"/>
      <c r="V356"/>
      <c r="W356"/>
      <c r="X356"/>
    </row>
    <row r="357" spans="2:24" s="7" customFormat="1" x14ac:dyDescent="0.3">
      <c r="B357" s="4">
        <v>746</v>
      </c>
      <c r="C357" s="5">
        <v>44723</v>
      </c>
      <c r="D357" s="4" t="s">
        <v>29</v>
      </c>
      <c r="E357" s="4" t="s">
        <v>17</v>
      </c>
      <c r="F357" s="4" t="s">
        <v>5</v>
      </c>
      <c r="G357" s="4" t="s">
        <v>18</v>
      </c>
      <c r="H357" s="4" t="s">
        <v>39</v>
      </c>
      <c r="I357" s="4" t="s">
        <v>6</v>
      </c>
      <c r="J357" s="4">
        <v>90</v>
      </c>
      <c r="K357" s="4">
        <v>46</v>
      </c>
      <c r="L357" s="4">
        <f t="shared" si="5"/>
        <v>4140</v>
      </c>
      <c r="M357"/>
      <c r="N357"/>
      <c r="O357"/>
      <c r="P357"/>
      <c r="Q357"/>
      <c r="R357"/>
      <c r="S357"/>
      <c r="T357"/>
      <c r="U357"/>
      <c r="V357"/>
      <c r="W357"/>
      <c r="X357"/>
    </row>
    <row r="358" spans="2:24" s="7" customFormat="1" x14ac:dyDescent="0.3">
      <c r="B358" s="4">
        <v>748</v>
      </c>
      <c r="C358" s="5">
        <v>44725</v>
      </c>
      <c r="D358" s="4" t="s">
        <v>29</v>
      </c>
      <c r="E358" s="4" t="s">
        <v>32</v>
      </c>
      <c r="F358" s="4" t="s">
        <v>10</v>
      </c>
      <c r="G358" s="4" t="s">
        <v>18</v>
      </c>
      <c r="H358" s="4" t="s">
        <v>39</v>
      </c>
      <c r="I358" s="4" t="s">
        <v>6</v>
      </c>
      <c r="J358" s="4">
        <v>181</v>
      </c>
      <c r="K358" s="4">
        <v>172</v>
      </c>
      <c r="L358" s="4">
        <f t="shared" si="5"/>
        <v>31132</v>
      </c>
      <c r="M358"/>
      <c r="N358"/>
      <c r="O358"/>
      <c r="P358"/>
      <c r="Q358"/>
      <c r="R358"/>
      <c r="S358"/>
      <c r="T358"/>
      <c r="U358"/>
      <c r="V358"/>
      <c r="W358"/>
      <c r="X358"/>
    </row>
    <row r="359" spans="2:24" s="7" customFormat="1" x14ac:dyDescent="0.3">
      <c r="B359" s="4">
        <v>751</v>
      </c>
      <c r="C359" s="5">
        <v>44726</v>
      </c>
      <c r="D359" s="4" t="s">
        <v>29</v>
      </c>
      <c r="E359" s="4" t="s">
        <v>32</v>
      </c>
      <c r="F359" s="4" t="s">
        <v>5</v>
      </c>
      <c r="G359" s="4" t="s">
        <v>18</v>
      </c>
      <c r="H359" s="4" t="s">
        <v>41</v>
      </c>
      <c r="I359" s="4" t="s">
        <v>7</v>
      </c>
      <c r="J359" s="4">
        <v>9</v>
      </c>
      <c r="K359" s="4">
        <v>311</v>
      </c>
      <c r="L359" s="4">
        <f t="shared" si="5"/>
        <v>2799</v>
      </c>
      <c r="M359"/>
      <c r="N359"/>
      <c r="O359"/>
      <c r="P359"/>
      <c r="Q359"/>
      <c r="R359"/>
      <c r="S359"/>
      <c r="T359"/>
      <c r="U359"/>
      <c r="V359"/>
      <c r="W359"/>
      <c r="X359"/>
    </row>
    <row r="360" spans="2:24" s="7" customFormat="1" x14ac:dyDescent="0.3">
      <c r="B360" s="4">
        <v>752</v>
      </c>
      <c r="C360" s="5">
        <v>44727</v>
      </c>
      <c r="D360" s="4" t="s">
        <v>26</v>
      </c>
      <c r="E360" s="4" t="s">
        <v>17</v>
      </c>
      <c r="F360" s="4" t="s">
        <v>5</v>
      </c>
      <c r="G360" s="4" t="s">
        <v>28</v>
      </c>
      <c r="H360" s="4" t="s">
        <v>19</v>
      </c>
      <c r="I360" s="4" t="s">
        <v>7</v>
      </c>
      <c r="J360" s="4">
        <v>11</v>
      </c>
      <c r="K360" s="4">
        <v>47</v>
      </c>
      <c r="L360" s="4">
        <f t="shared" si="5"/>
        <v>517</v>
      </c>
      <c r="M360"/>
      <c r="N360"/>
      <c r="O360"/>
      <c r="P360"/>
      <c r="Q360"/>
      <c r="R360"/>
      <c r="S360"/>
      <c r="T360"/>
      <c r="U360"/>
      <c r="V360"/>
      <c r="W360"/>
      <c r="X360"/>
    </row>
    <row r="361" spans="2:24" s="7" customFormat="1" x14ac:dyDescent="0.3">
      <c r="B361" s="4">
        <v>755</v>
      </c>
      <c r="C361" s="5">
        <v>44729</v>
      </c>
      <c r="D361" s="4" t="s">
        <v>16</v>
      </c>
      <c r="E361" s="4" t="s">
        <v>32</v>
      </c>
      <c r="F361" s="4" t="s">
        <v>10</v>
      </c>
      <c r="G361" s="4" t="s">
        <v>24</v>
      </c>
      <c r="H361" s="4" t="s">
        <v>41</v>
      </c>
      <c r="I361" s="4" t="s">
        <v>7</v>
      </c>
      <c r="J361" s="4">
        <v>248</v>
      </c>
      <c r="K361" s="4">
        <v>151</v>
      </c>
      <c r="L361" s="4">
        <f t="shared" si="5"/>
        <v>37448</v>
      </c>
      <c r="M361"/>
      <c r="N361"/>
      <c r="O361"/>
      <c r="P361"/>
      <c r="Q361"/>
      <c r="R361"/>
      <c r="S361"/>
      <c r="T361"/>
      <c r="U361"/>
      <c r="V361"/>
      <c r="W361"/>
      <c r="X361"/>
    </row>
    <row r="362" spans="2:24" s="7" customFormat="1" x14ac:dyDescent="0.3">
      <c r="B362" s="4">
        <v>758</v>
      </c>
      <c r="C362" s="5">
        <v>44730</v>
      </c>
      <c r="D362" s="4" t="s">
        <v>29</v>
      </c>
      <c r="E362" s="4" t="s">
        <v>32</v>
      </c>
      <c r="F362" s="4" t="s">
        <v>8</v>
      </c>
      <c r="G362" s="4" t="s">
        <v>21</v>
      </c>
      <c r="H362" s="4" t="s">
        <v>30</v>
      </c>
      <c r="I362" s="4" t="s">
        <v>6</v>
      </c>
      <c r="J362" s="4">
        <v>115</v>
      </c>
      <c r="K362" s="4">
        <v>251</v>
      </c>
      <c r="L362" s="4">
        <f t="shared" si="5"/>
        <v>28865</v>
      </c>
      <c r="M362"/>
      <c r="N362"/>
      <c r="O362"/>
      <c r="P362"/>
      <c r="Q362"/>
      <c r="R362"/>
      <c r="S362"/>
      <c r="T362"/>
      <c r="U362"/>
      <c r="V362"/>
      <c r="W362"/>
      <c r="X362"/>
    </row>
    <row r="363" spans="2:24" s="7" customFormat="1" x14ac:dyDescent="0.3">
      <c r="B363" s="4">
        <v>761</v>
      </c>
      <c r="C363" s="5">
        <v>44734</v>
      </c>
      <c r="D363" s="4" t="s">
        <v>23</v>
      </c>
      <c r="E363" s="4" t="s">
        <v>17</v>
      </c>
      <c r="F363" s="4" t="s">
        <v>8</v>
      </c>
      <c r="G363" s="4" t="s">
        <v>18</v>
      </c>
      <c r="H363" s="4" t="s">
        <v>19</v>
      </c>
      <c r="I363" s="4" t="s">
        <v>7</v>
      </c>
      <c r="J363" s="4">
        <v>161</v>
      </c>
      <c r="K363" s="4">
        <v>216</v>
      </c>
      <c r="L363" s="4">
        <f t="shared" si="5"/>
        <v>34776</v>
      </c>
      <c r="M363"/>
      <c r="N363"/>
      <c r="O363"/>
      <c r="P363"/>
      <c r="Q363"/>
      <c r="R363"/>
      <c r="S363"/>
      <c r="T363"/>
      <c r="U363"/>
      <c r="V363"/>
      <c r="W363"/>
      <c r="X363"/>
    </row>
    <row r="364" spans="2:24" s="7" customFormat="1" x14ac:dyDescent="0.3">
      <c r="B364" s="4">
        <v>762</v>
      </c>
      <c r="C364" s="5">
        <v>44735</v>
      </c>
      <c r="D364" s="4" t="s">
        <v>16</v>
      </c>
      <c r="E364" s="4" t="s">
        <v>17</v>
      </c>
      <c r="F364" s="4" t="s">
        <v>9</v>
      </c>
      <c r="G364" s="4" t="s">
        <v>18</v>
      </c>
      <c r="H364" s="4" t="s">
        <v>34</v>
      </c>
      <c r="I364" s="4" t="s">
        <v>6</v>
      </c>
      <c r="J364" s="4">
        <v>193</v>
      </c>
      <c r="K364" s="4">
        <v>49</v>
      </c>
      <c r="L364" s="4">
        <f t="shared" si="5"/>
        <v>9457</v>
      </c>
      <c r="M364"/>
      <c r="N364"/>
      <c r="O364"/>
      <c r="P364"/>
      <c r="Q364"/>
      <c r="R364"/>
      <c r="S364"/>
      <c r="T364"/>
      <c r="U364"/>
      <c r="V364"/>
      <c r="W364"/>
      <c r="X364"/>
    </row>
    <row r="365" spans="2:24" s="8" customFormat="1" x14ac:dyDescent="0.3">
      <c r="B365" s="4">
        <v>765</v>
      </c>
      <c r="C365" s="5">
        <v>44736</v>
      </c>
      <c r="D365" s="4" t="s">
        <v>23</v>
      </c>
      <c r="E365" s="4" t="s">
        <v>27</v>
      </c>
      <c r="F365" s="4" t="s">
        <v>10</v>
      </c>
      <c r="G365" s="4" t="s">
        <v>24</v>
      </c>
      <c r="H365" s="4" t="s">
        <v>38</v>
      </c>
      <c r="I365" s="4" t="s">
        <v>7</v>
      </c>
      <c r="J365" s="4">
        <v>83</v>
      </c>
      <c r="K365" s="4">
        <v>70</v>
      </c>
      <c r="L365" s="4">
        <f t="shared" si="5"/>
        <v>5810</v>
      </c>
      <c r="M365"/>
      <c r="N365"/>
      <c r="O365"/>
      <c r="P365"/>
      <c r="Q365"/>
      <c r="R365"/>
      <c r="S365"/>
      <c r="T365"/>
      <c r="U365"/>
      <c r="V365"/>
      <c r="W365"/>
      <c r="X365"/>
    </row>
    <row r="366" spans="2:24" s="7" customFormat="1" x14ac:dyDescent="0.3">
      <c r="B366" s="4">
        <v>767</v>
      </c>
      <c r="C366" s="5">
        <v>44737</v>
      </c>
      <c r="D366" s="4" t="s">
        <v>29</v>
      </c>
      <c r="E366" s="4" t="s">
        <v>32</v>
      </c>
      <c r="F366" s="4" t="s">
        <v>5</v>
      </c>
      <c r="G366" s="4" t="s">
        <v>18</v>
      </c>
      <c r="H366" s="4" t="s">
        <v>22</v>
      </c>
      <c r="I366" s="4" t="s">
        <v>6</v>
      </c>
      <c r="J366" s="4">
        <v>177</v>
      </c>
      <c r="K366" s="4">
        <v>298</v>
      </c>
      <c r="L366" s="4">
        <f t="shared" si="5"/>
        <v>52746</v>
      </c>
      <c r="M366"/>
      <c r="N366"/>
      <c r="O366"/>
      <c r="P366"/>
      <c r="Q366"/>
      <c r="R366"/>
      <c r="S366"/>
      <c r="T366"/>
      <c r="U366"/>
      <c r="V366"/>
      <c r="W366"/>
      <c r="X366"/>
    </row>
    <row r="367" spans="2:24" s="7" customFormat="1" x14ac:dyDescent="0.3">
      <c r="B367" s="4">
        <v>768</v>
      </c>
      <c r="C367" s="5">
        <v>44738</v>
      </c>
      <c r="D367" s="4" t="s">
        <v>26</v>
      </c>
      <c r="E367" s="4" t="s">
        <v>17</v>
      </c>
      <c r="F367" s="4" t="s">
        <v>9</v>
      </c>
      <c r="G367" s="4" t="s">
        <v>18</v>
      </c>
      <c r="H367" s="4" t="s">
        <v>33</v>
      </c>
      <c r="I367" s="4" t="s">
        <v>6</v>
      </c>
      <c r="J367" s="4">
        <v>153</v>
      </c>
      <c r="K367" s="4">
        <v>42</v>
      </c>
      <c r="L367" s="4">
        <f t="shared" si="5"/>
        <v>6426</v>
      </c>
      <c r="M367"/>
      <c r="N367"/>
      <c r="O367"/>
      <c r="P367"/>
      <c r="Q367"/>
      <c r="R367"/>
      <c r="S367"/>
      <c r="T367"/>
      <c r="U367"/>
      <c r="V367"/>
      <c r="W367"/>
      <c r="X367"/>
    </row>
    <row r="368" spans="2:24" s="7" customFormat="1" x14ac:dyDescent="0.3">
      <c r="B368" s="4">
        <v>770</v>
      </c>
      <c r="C368" s="5">
        <v>44739</v>
      </c>
      <c r="D368" s="4" t="s">
        <v>26</v>
      </c>
      <c r="E368" s="4" t="s">
        <v>20</v>
      </c>
      <c r="F368" s="4" t="s">
        <v>9</v>
      </c>
      <c r="G368" s="4" t="s">
        <v>21</v>
      </c>
      <c r="H368" s="4" t="s">
        <v>22</v>
      </c>
      <c r="I368" s="4" t="s">
        <v>7</v>
      </c>
      <c r="J368" s="4">
        <v>102</v>
      </c>
      <c r="K368" s="4">
        <v>135</v>
      </c>
      <c r="L368" s="4">
        <f t="shared" si="5"/>
        <v>13770</v>
      </c>
      <c r="M368"/>
      <c r="N368"/>
      <c r="O368"/>
      <c r="P368"/>
      <c r="Q368"/>
      <c r="R368"/>
      <c r="S368"/>
      <c r="T368"/>
      <c r="U368"/>
      <c r="V368"/>
      <c r="W368"/>
      <c r="X368"/>
    </row>
    <row r="369" spans="2:24" s="7" customFormat="1" x14ac:dyDescent="0.3">
      <c r="B369" s="4">
        <v>771</v>
      </c>
      <c r="C369" s="5">
        <v>44742</v>
      </c>
      <c r="D369" s="4" t="s">
        <v>23</v>
      </c>
      <c r="E369" s="4" t="s">
        <v>20</v>
      </c>
      <c r="F369" s="4" t="s">
        <v>8</v>
      </c>
      <c r="G369" s="4" t="s">
        <v>35</v>
      </c>
      <c r="H369" s="4" t="s">
        <v>38</v>
      </c>
      <c r="I369" s="4" t="s">
        <v>7</v>
      </c>
      <c r="J369" s="4">
        <v>59</v>
      </c>
      <c r="K369" s="4">
        <v>180</v>
      </c>
      <c r="L369" s="4">
        <f t="shared" si="5"/>
        <v>10620</v>
      </c>
      <c r="M369"/>
      <c r="N369"/>
      <c r="O369"/>
      <c r="P369"/>
      <c r="Q369"/>
      <c r="R369"/>
      <c r="S369"/>
      <c r="T369"/>
      <c r="U369"/>
      <c r="V369"/>
      <c r="W369"/>
      <c r="X369"/>
    </row>
    <row r="370" spans="2:24" s="7" customFormat="1" x14ac:dyDescent="0.3">
      <c r="B370" s="4">
        <v>773</v>
      </c>
      <c r="C370" s="5">
        <v>44743</v>
      </c>
      <c r="D370" s="4" t="s">
        <v>23</v>
      </c>
      <c r="E370" s="4" t="s">
        <v>20</v>
      </c>
      <c r="F370" s="4" t="s">
        <v>8</v>
      </c>
      <c r="G370" s="4" t="s">
        <v>21</v>
      </c>
      <c r="H370" s="4" t="s">
        <v>30</v>
      </c>
      <c r="I370" s="4" t="s">
        <v>7</v>
      </c>
      <c r="J370" s="4">
        <v>63</v>
      </c>
      <c r="K370" s="4">
        <v>269</v>
      </c>
      <c r="L370" s="4">
        <f t="shared" si="5"/>
        <v>16947</v>
      </c>
      <c r="M370"/>
      <c r="N370"/>
      <c r="O370"/>
      <c r="P370"/>
      <c r="Q370"/>
      <c r="R370"/>
      <c r="S370"/>
      <c r="T370"/>
      <c r="U370"/>
      <c r="V370"/>
      <c r="W370"/>
      <c r="X370"/>
    </row>
    <row r="371" spans="2:24" s="7" customFormat="1" x14ac:dyDescent="0.3">
      <c r="B371" s="4">
        <v>774</v>
      </c>
      <c r="C371" s="5">
        <v>44744</v>
      </c>
      <c r="D371" s="4" t="s">
        <v>23</v>
      </c>
      <c r="E371" s="4" t="s">
        <v>32</v>
      </c>
      <c r="F371" s="4" t="s">
        <v>10</v>
      </c>
      <c r="G371" s="4" t="s">
        <v>28</v>
      </c>
      <c r="H371" s="4" t="s">
        <v>30</v>
      </c>
      <c r="I371" s="4" t="s">
        <v>7</v>
      </c>
      <c r="J371" s="4">
        <v>196</v>
      </c>
      <c r="K371" s="4">
        <v>220</v>
      </c>
      <c r="L371" s="4">
        <f t="shared" si="5"/>
        <v>43120</v>
      </c>
      <c r="M371"/>
      <c r="N371"/>
      <c r="O371"/>
      <c r="P371"/>
      <c r="Q371"/>
      <c r="R371"/>
      <c r="S371"/>
      <c r="T371"/>
      <c r="U371"/>
      <c r="V371"/>
      <c r="W371"/>
      <c r="X371"/>
    </row>
    <row r="372" spans="2:24" s="7" customFormat="1" x14ac:dyDescent="0.3">
      <c r="B372" s="4">
        <v>775</v>
      </c>
      <c r="C372" s="5">
        <v>44746</v>
      </c>
      <c r="D372" s="4" t="s">
        <v>29</v>
      </c>
      <c r="E372" s="4" t="s">
        <v>20</v>
      </c>
      <c r="F372" s="4" t="s">
        <v>5</v>
      </c>
      <c r="G372" s="4" t="s">
        <v>24</v>
      </c>
      <c r="H372" s="4" t="s">
        <v>25</v>
      </c>
      <c r="I372" s="4" t="s">
        <v>7</v>
      </c>
      <c r="J372" s="4">
        <v>197</v>
      </c>
      <c r="K372" s="4">
        <v>137</v>
      </c>
      <c r="L372" s="4">
        <f t="shared" si="5"/>
        <v>26989</v>
      </c>
      <c r="M372"/>
      <c r="N372"/>
      <c r="O372"/>
      <c r="P372"/>
      <c r="Q372"/>
      <c r="R372"/>
      <c r="S372"/>
      <c r="T372"/>
      <c r="U372"/>
      <c r="V372"/>
      <c r="W372"/>
      <c r="X372"/>
    </row>
    <row r="373" spans="2:24" s="7" customFormat="1" x14ac:dyDescent="0.3">
      <c r="B373" s="4">
        <v>778</v>
      </c>
      <c r="C373" s="5">
        <v>44747</v>
      </c>
      <c r="D373" s="4" t="s">
        <v>23</v>
      </c>
      <c r="E373" s="4" t="s">
        <v>20</v>
      </c>
      <c r="F373" s="4" t="s">
        <v>5</v>
      </c>
      <c r="G373" s="4" t="s">
        <v>28</v>
      </c>
      <c r="H373" s="4" t="s">
        <v>30</v>
      </c>
      <c r="I373" s="4" t="s">
        <v>6</v>
      </c>
      <c r="J373" s="4">
        <v>18</v>
      </c>
      <c r="K373" s="4">
        <v>51</v>
      </c>
      <c r="L373" s="4">
        <f t="shared" si="5"/>
        <v>918</v>
      </c>
      <c r="M373"/>
      <c r="N373"/>
      <c r="O373"/>
      <c r="P373"/>
      <c r="Q373"/>
      <c r="R373"/>
      <c r="S373"/>
      <c r="T373"/>
      <c r="U373"/>
      <c r="V373"/>
      <c r="W373"/>
      <c r="X373"/>
    </row>
    <row r="374" spans="2:24" s="7" customFormat="1" x14ac:dyDescent="0.3">
      <c r="B374" s="4">
        <v>779</v>
      </c>
      <c r="C374" s="5">
        <v>44748</v>
      </c>
      <c r="D374" s="4" t="s">
        <v>23</v>
      </c>
      <c r="E374" s="4" t="s">
        <v>17</v>
      </c>
      <c r="F374" s="4" t="s">
        <v>8</v>
      </c>
      <c r="G374" s="4" t="s">
        <v>21</v>
      </c>
      <c r="H374" s="4" t="s">
        <v>39</v>
      </c>
      <c r="I374" s="4" t="s">
        <v>6</v>
      </c>
      <c r="J374" s="4">
        <v>46</v>
      </c>
      <c r="K374" s="4">
        <v>73</v>
      </c>
      <c r="L374" s="4">
        <f t="shared" si="5"/>
        <v>3358</v>
      </c>
      <c r="M374"/>
      <c r="N374"/>
      <c r="O374"/>
      <c r="P374"/>
      <c r="Q374"/>
      <c r="R374"/>
      <c r="S374"/>
      <c r="T374"/>
      <c r="U374"/>
      <c r="V374"/>
      <c r="W374"/>
      <c r="X374"/>
    </row>
    <row r="375" spans="2:24" s="7" customFormat="1" x14ac:dyDescent="0.3">
      <c r="B375" s="4">
        <v>780</v>
      </c>
      <c r="C375" s="5">
        <v>44749</v>
      </c>
      <c r="D375" s="4" t="s">
        <v>29</v>
      </c>
      <c r="E375" s="4" t="s">
        <v>20</v>
      </c>
      <c r="F375" s="4" t="s">
        <v>5</v>
      </c>
      <c r="G375" s="4" t="s">
        <v>18</v>
      </c>
      <c r="H375" s="4" t="s">
        <v>25</v>
      </c>
      <c r="I375" s="4" t="s">
        <v>7</v>
      </c>
      <c r="J375" s="4">
        <v>228</v>
      </c>
      <c r="K375" s="4">
        <v>282</v>
      </c>
      <c r="L375" s="4">
        <f t="shared" si="5"/>
        <v>64296</v>
      </c>
      <c r="M375"/>
      <c r="N375"/>
      <c r="O375"/>
      <c r="P375"/>
      <c r="Q375"/>
      <c r="R375"/>
      <c r="S375"/>
      <c r="T375"/>
      <c r="U375"/>
      <c r="V375"/>
      <c r="W375"/>
      <c r="X375"/>
    </row>
    <row r="376" spans="2:24" s="7" customFormat="1" x14ac:dyDescent="0.3">
      <c r="B376" s="4">
        <v>781</v>
      </c>
      <c r="C376" s="5">
        <v>44751</v>
      </c>
      <c r="D376" s="4" t="s">
        <v>26</v>
      </c>
      <c r="E376" s="4" t="s">
        <v>27</v>
      </c>
      <c r="F376" s="4" t="s">
        <v>9</v>
      </c>
      <c r="G376" s="4" t="s">
        <v>28</v>
      </c>
      <c r="H376" s="4" t="s">
        <v>38</v>
      </c>
      <c r="I376" s="4" t="s">
        <v>7</v>
      </c>
      <c r="J376" s="4">
        <v>134</v>
      </c>
      <c r="K376" s="4">
        <v>270</v>
      </c>
      <c r="L376" s="4">
        <f t="shared" si="5"/>
        <v>36180</v>
      </c>
      <c r="M376"/>
      <c r="N376"/>
      <c r="O376"/>
      <c r="P376"/>
      <c r="Q376"/>
      <c r="R376"/>
      <c r="S376"/>
      <c r="T376"/>
      <c r="U376"/>
      <c r="V376"/>
      <c r="W376"/>
      <c r="X376"/>
    </row>
    <row r="377" spans="2:24" s="7" customFormat="1" x14ac:dyDescent="0.3">
      <c r="B377" s="4">
        <v>783</v>
      </c>
      <c r="C377" s="5">
        <v>44752</v>
      </c>
      <c r="D377" s="4" t="s">
        <v>23</v>
      </c>
      <c r="E377" s="4" t="s">
        <v>32</v>
      </c>
      <c r="F377" s="4" t="s">
        <v>9</v>
      </c>
      <c r="G377" s="4" t="s">
        <v>21</v>
      </c>
      <c r="H377" s="4" t="s">
        <v>22</v>
      </c>
      <c r="I377" s="4" t="s">
        <v>7</v>
      </c>
      <c r="J377" s="4">
        <v>99</v>
      </c>
      <c r="K377" s="4">
        <v>123</v>
      </c>
      <c r="L377" s="4">
        <f t="shared" si="5"/>
        <v>12177</v>
      </c>
      <c r="M377"/>
      <c r="N377"/>
      <c r="O377"/>
      <c r="P377"/>
      <c r="Q377"/>
      <c r="R377"/>
      <c r="S377"/>
      <c r="T377"/>
      <c r="U377"/>
      <c r="V377"/>
      <c r="W377"/>
      <c r="X377"/>
    </row>
    <row r="378" spans="2:24" s="7" customFormat="1" x14ac:dyDescent="0.3">
      <c r="B378" s="4">
        <v>786</v>
      </c>
      <c r="C378" s="5">
        <v>44753</v>
      </c>
      <c r="D378" s="4" t="s">
        <v>29</v>
      </c>
      <c r="E378" s="4" t="s">
        <v>27</v>
      </c>
      <c r="F378" s="4" t="s">
        <v>10</v>
      </c>
      <c r="G378" s="4" t="s">
        <v>21</v>
      </c>
      <c r="H378" s="4" t="s">
        <v>33</v>
      </c>
      <c r="I378" s="4" t="s">
        <v>6</v>
      </c>
      <c r="J378" s="4">
        <v>203</v>
      </c>
      <c r="K378" s="4">
        <v>177</v>
      </c>
      <c r="L378" s="4">
        <f t="shared" si="5"/>
        <v>35931</v>
      </c>
      <c r="M378"/>
      <c r="N378"/>
      <c r="O378"/>
      <c r="P378"/>
      <c r="Q378"/>
      <c r="R378"/>
      <c r="S378"/>
      <c r="T378"/>
      <c r="U378"/>
      <c r="V378"/>
      <c r="W378"/>
      <c r="X378"/>
    </row>
    <row r="379" spans="2:24" s="7" customFormat="1" x14ac:dyDescent="0.3">
      <c r="B379" s="4">
        <v>789</v>
      </c>
      <c r="C379" s="5">
        <v>44754</v>
      </c>
      <c r="D379" s="4" t="s">
        <v>29</v>
      </c>
      <c r="E379" s="4" t="s">
        <v>32</v>
      </c>
      <c r="F379" s="4" t="s">
        <v>9</v>
      </c>
      <c r="G379" s="4" t="s">
        <v>28</v>
      </c>
      <c r="H379" s="4" t="s">
        <v>36</v>
      </c>
      <c r="I379" s="4" t="s">
        <v>7</v>
      </c>
      <c r="J379" s="4">
        <v>110</v>
      </c>
      <c r="K379" s="4">
        <v>93</v>
      </c>
      <c r="L379" s="4">
        <f t="shared" si="5"/>
        <v>10230</v>
      </c>
      <c r="M379"/>
      <c r="N379"/>
      <c r="O379"/>
      <c r="P379"/>
      <c r="Q379"/>
      <c r="R379"/>
      <c r="S379"/>
      <c r="T379"/>
      <c r="U379"/>
      <c r="V379"/>
      <c r="W379"/>
      <c r="X379"/>
    </row>
    <row r="380" spans="2:24" s="8" customFormat="1" x14ac:dyDescent="0.3">
      <c r="B380" s="4">
        <v>790</v>
      </c>
      <c r="C380" s="5">
        <v>44755</v>
      </c>
      <c r="D380" s="4" t="s">
        <v>16</v>
      </c>
      <c r="E380" s="4" t="s">
        <v>20</v>
      </c>
      <c r="F380" s="4" t="s">
        <v>10</v>
      </c>
      <c r="G380" s="4" t="s">
        <v>24</v>
      </c>
      <c r="H380" s="4" t="s">
        <v>41</v>
      </c>
      <c r="I380" s="4" t="s">
        <v>7</v>
      </c>
      <c r="J380" s="4">
        <v>152</v>
      </c>
      <c r="K380" s="4">
        <v>136</v>
      </c>
      <c r="L380" s="4">
        <f t="shared" si="5"/>
        <v>20672</v>
      </c>
      <c r="M380"/>
      <c r="N380"/>
      <c r="O380"/>
      <c r="P380"/>
      <c r="Q380"/>
      <c r="R380"/>
      <c r="S380"/>
      <c r="T380"/>
      <c r="U380"/>
      <c r="V380"/>
      <c r="W380"/>
      <c r="X380"/>
    </row>
    <row r="381" spans="2:24" s="8" customFormat="1" x14ac:dyDescent="0.3">
      <c r="B381" s="4">
        <v>791</v>
      </c>
      <c r="C381" s="5">
        <v>44756</v>
      </c>
      <c r="D381" s="4" t="s">
        <v>16</v>
      </c>
      <c r="E381" s="4" t="s">
        <v>20</v>
      </c>
      <c r="F381" s="4" t="s">
        <v>10</v>
      </c>
      <c r="G381" s="4" t="s">
        <v>28</v>
      </c>
      <c r="H381" s="4" t="s">
        <v>30</v>
      </c>
      <c r="I381" s="4" t="s">
        <v>6</v>
      </c>
      <c r="J381" s="4">
        <v>132</v>
      </c>
      <c r="K381" s="4">
        <v>326</v>
      </c>
      <c r="L381" s="4">
        <f t="shared" si="5"/>
        <v>43032</v>
      </c>
      <c r="M381"/>
      <c r="N381"/>
      <c r="O381"/>
      <c r="P381"/>
      <c r="Q381"/>
      <c r="R381"/>
      <c r="S381"/>
      <c r="T381"/>
      <c r="U381"/>
      <c r="V381"/>
      <c r="W381"/>
      <c r="X381"/>
    </row>
    <row r="382" spans="2:24" s="7" customFormat="1" x14ac:dyDescent="0.3">
      <c r="B382" s="4">
        <v>793</v>
      </c>
      <c r="C382" s="5">
        <v>44760</v>
      </c>
      <c r="D382" s="4" t="s">
        <v>23</v>
      </c>
      <c r="E382" s="4" t="s">
        <v>32</v>
      </c>
      <c r="F382" s="4" t="s">
        <v>8</v>
      </c>
      <c r="G382" s="4" t="s">
        <v>24</v>
      </c>
      <c r="H382" s="4" t="s">
        <v>38</v>
      </c>
      <c r="I382" s="4" t="s">
        <v>7</v>
      </c>
      <c r="J382" s="4">
        <v>111</v>
      </c>
      <c r="K382" s="4">
        <v>108</v>
      </c>
      <c r="L382" s="4">
        <f t="shared" si="5"/>
        <v>11988</v>
      </c>
      <c r="M382"/>
      <c r="N382"/>
      <c r="O382"/>
      <c r="P382"/>
      <c r="Q382"/>
      <c r="R382"/>
      <c r="S382"/>
      <c r="T382"/>
      <c r="U382"/>
      <c r="V382"/>
      <c r="W382"/>
      <c r="X382"/>
    </row>
    <row r="383" spans="2:24" s="7" customFormat="1" x14ac:dyDescent="0.3">
      <c r="B383" s="4">
        <v>794</v>
      </c>
      <c r="C383" s="5">
        <v>44762</v>
      </c>
      <c r="D383" s="4" t="s">
        <v>29</v>
      </c>
      <c r="E383" s="4" t="s">
        <v>27</v>
      </c>
      <c r="F383" s="4" t="s">
        <v>8</v>
      </c>
      <c r="G383" s="4" t="s">
        <v>18</v>
      </c>
      <c r="H383" s="4" t="s">
        <v>36</v>
      </c>
      <c r="I383" s="4" t="s">
        <v>6</v>
      </c>
      <c r="J383" s="4">
        <v>167</v>
      </c>
      <c r="K383" s="4">
        <v>294</v>
      </c>
      <c r="L383" s="4">
        <f t="shared" si="5"/>
        <v>49098</v>
      </c>
      <c r="M383"/>
      <c r="N383"/>
      <c r="O383"/>
      <c r="P383"/>
      <c r="Q383"/>
      <c r="R383"/>
      <c r="S383"/>
      <c r="T383"/>
      <c r="U383"/>
      <c r="V383"/>
      <c r="W383"/>
      <c r="X383"/>
    </row>
    <row r="384" spans="2:24" s="7" customFormat="1" x14ac:dyDescent="0.3">
      <c r="B384" s="4">
        <v>795</v>
      </c>
      <c r="C384" s="5">
        <v>44764</v>
      </c>
      <c r="D384" s="4" t="s">
        <v>23</v>
      </c>
      <c r="E384" s="4" t="s">
        <v>20</v>
      </c>
      <c r="F384" s="4" t="s">
        <v>9</v>
      </c>
      <c r="G384" s="4" t="s">
        <v>24</v>
      </c>
      <c r="H384" s="4" t="s">
        <v>39</v>
      </c>
      <c r="I384" s="4" t="s">
        <v>6</v>
      </c>
      <c r="J384" s="4">
        <v>142</v>
      </c>
      <c r="K384" s="4">
        <v>347</v>
      </c>
      <c r="L384" s="4">
        <f t="shared" si="5"/>
        <v>49274</v>
      </c>
      <c r="M384"/>
      <c r="N384"/>
      <c r="O384"/>
      <c r="P384"/>
      <c r="Q384"/>
      <c r="R384"/>
      <c r="S384"/>
      <c r="T384"/>
      <c r="U384"/>
      <c r="V384"/>
      <c r="W384"/>
      <c r="X384"/>
    </row>
    <row r="385" spans="2:24" s="7" customFormat="1" x14ac:dyDescent="0.3">
      <c r="B385" s="4">
        <v>796</v>
      </c>
      <c r="C385" s="5">
        <v>44766</v>
      </c>
      <c r="D385" s="4" t="s">
        <v>26</v>
      </c>
      <c r="E385" s="4" t="s">
        <v>17</v>
      </c>
      <c r="F385" s="4" t="s">
        <v>8</v>
      </c>
      <c r="G385" s="4" t="s">
        <v>18</v>
      </c>
      <c r="H385" s="4" t="s">
        <v>38</v>
      </c>
      <c r="I385" s="4" t="s">
        <v>7</v>
      </c>
      <c r="J385" s="4">
        <v>46</v>
      </c>
      <c r="K385" s="4">
        <v>55</v>
      </c>
      <c r="L385" s="4">
        <f t="shared" si="5"/>
        <v>2530</v>
      </c>
      <c r="M385"/>
      <c r="N385"/>
      <c r="O385"/>
      <c r="P385"/>
      <c r="Q385"/>
      <c r="R385"/>
      <c r="S385"/>
      <c r="T385"/>
      <c r="U385"/>
      <c r="V385"/>
      <c r="W385"/>
      <c r="X385"/>
    </row>
    <row r="386" spans="2:24" s="7" customFormat="1" x14ac:dyDescent="0.3">
      <c r="B386" s="4">
        <v>797</v>
      </c>
      <c r="C386" s="5">
        <v>44767</v>
      </c>
      <c r="D386" s="4" t="s">
        <v>26</v>
      </c>
      <c r="E386" s="4" t="s">
        <v>32</v>
      </c>
      <c r="F386" s="4" t="s">
        <v>5</v>
      </c>
      <c r="G386" s="4" t="s">
        <v>21</v>
      </c>
      <c r="H386" s="4" t="s">
        <v>38</v>
      </c>
      <c r="I386" s="4" t="s">
        <v>6</v>
      </c>
      <c r="J386" s="4">
        <v>136</v>
      </c>
      <c r="K386" s="4">
        <v>287</v>
      </c>
      <c r="L386" s="4">
        <f t="shared" si="5"/>
        <v>39032</v>
      </c>
      <c r="M386"/>
      <c r="N386"/>
      <c r="O386"/>
      <c r="P386"/>
      <c r="Q386"/>
      <c r="R386"/>
      <c r="S386"/>
      <c r="T386"/>
      <c r="U386"/>
      <c r="V386"/>
      <c r="W386"/>
      <c r="X386"/>
    </row>
    <row r="387" spans="2:24" s="7" customFormat="1" x14ac:dyDescent="0.3">
      <c r="B387" s="4">
        <v>799</v>
      </c>
      <c r="C387" s="5">
        <v>44768</v>
      </c>
      <c r="D387" s="4" t="s">
        <v>26</v>
      </c>
      <c r="E387" s="4" t="s">
        <v>32</v>
      </c>
      <c r="F387" s="4" t="s">
        <v>5</v>
      </c>
      <c r="G387" s="4" t="s">
        <v>24</v>
      </c>
      <c r="H387" s="4" t="s">
        <v>33</v>
      </c>
      <c r="I387" s="4" t="s">
        <v>6</v>
      </c>
      <c r="J387" s="4">
        <v>144</v>
      </c>
      <c r="K387" s="4">
        <v>230</v>
      </c>
      <c r="L387" s="4">
        <f t="shared" ref="L387:L450" si="6">J387*K387</f>
        <v>33120</v>
      </c>
      <c r="M387"/>
      <c r="N387"/>
      <c r="O387"/>
      <c r="P387"/>
      <c r="Q387"/>
      <c r="R387"/>
      <c r="S387"/>
      <c r="T387"/>
      <c r="U387"/>
      <c r="V387"/>
      <c r="W387"/>
      <c r="X387"/>
    </row>
    <row r="388" spans="2:24" s="7" customFormat="1" x14ac:dyDescent="0.3">
      <c r="B388" s="4">
        <v>802</v>
      </c>
      <c r="C388" s="5">
        <v>44770</v>
      </c>
      <c r="D388" s="4" t="s">
        <v>29</v>
      </c>
      <c r="E388" s="4" t="s">
        <v>27</v>
      </c>
      <c r="F388" s="4" t="s">
        <v>9</v>
      </c>
      <c r="G388" s="4" t="s">
        <v>21</v>
      </c>
      <c r="H388" s="4" t="s">
        <v>25</v>
      </c>
      <c r="I388" s="4" t="s">
        <v>7</v>
      </c>
      <c r="J388" s="4">
        <v>27</v>
      </c>
      <c r="K388" s="4">
        <v>342</v>
      </c>
      <c r="L388" s="4">
        <f t="shared" si="6"/>
        <v>9234</v>
      </c>
      <c r="M388"/>
      <c r="N388"/>
      <c r="O388"/>
      <c r="P388"/>
      <c r="Q388"/>
      <c r="R388"/>
      <c r="S388"/>
      <c r="T388"/>
      <c r="U388"/>
      <c r="V388"/>
      <c r="W388"/>
      <c r="X388"/>
    </row>
    <row r="389" spans="2:24" s="7" customFormat="1" x14ac:dyDescent="0.3">
      <c r="B389" s="4">
        <v>803</v>
      </c>
      <c r="C389" s="5">
        <v>44771</v>
      </c>
      <c r="D389" s="4" t="s">
        <v>29</v>
      </c>
      <c r="E389" s="4" t="s">
        <v>20</v>
      </c>
      <c r="F389" s="4" t="s">
        <v>8</v>
      </c>
      <c r="G389" s="4" t="s">
        <v>21</v>
      </c>
      <c r="H389" s="4" t="s">
        <v>30</v>
      </c>
      <c r="I389" s="4" t="s">
        <v>6</v>
      </c>
      <c r="J389" s="4">
        <v>28</v>
      </c>
      <c r="K389" s="4">
        <v>233</v>
      </c>
      <c r="L389" s="4">
        <f t="shared" si="6"/>
        <v>6524</v>
      </c>
      <c r="M389"/>
      <c r="N389"/>
      <c r="O389"/>
      <c r="P389"/>
      <c r="Q389"/>
      <c r="R389"/>
      <c r="S389"/>
      <c r="T389"/>
      <c r="U389"/>
      <c r="V389"/>
      <c r="W389"/>
      <c r="X389"/>
    </row>
    <row r="390" spans="2:24" s="7" customFormat="1" x14ac:dyDescent="0.3">
      <c r="B390" s="4">
        <v>805</v>
      </c>
      <c r="C390" s="5">
        <v>44772</v>
      </c>
      <c r="D390" s="4" t="s">
        <v>23</v>
      </c>
      <c r="E390" s="4" t="s">
        <v>20</v>
      </c>
      <c r="F390" s="4" t="s">
        <v>9</v>
      </c>
      <c r="G390" s="4" t="s">
        <v>24</v>
      </c>
      <c r="H390" s="4" t="s">
        <v>40</v>
      </c>
      <c r="I390" s="4" t="s">
        <v>7</v>
      </c>
      <c r="J390" s="4">
        <v>1</v>
      </c>
      <c r="K390" s="4">
        <v>192</v>
      </c>
      <c r="L390" s="4">
        <f t="shared" si="6"/>
        <v>192</v>
      </c>
      <c r="M390"/>
      <c r="N390"/>
      <c r="O390"/>
      <c r="P390"/>
      <c r="Q390"/>
      <c r="R390"/>
      <c r="S390"/>
      <c r="T390"/>
      <c r="U390"/>
      <c r="V390"/>
      <c r="W390"/>
      <c r="X390"/>
    </row>
    <row r="391" spans="2:24" s="7" customFormat="1" x14ac:dyDescent="0.3">
      <c r="B391" s="4">
        <v>807</v>
      </c>
      <c r="C391" s="5">
        <v>44773</v>
      </c>
      <c r="D391" s="4" t="s">
        <v>16</v>
      </c>
      <c r="E391" s="4" t="s">
        <v>20</v>
      </c>
      <c r="F391" s="4" t="s">
        <v>9</v>
      </c>
      <c r="G391" s="4" t="s">
        <v>21</v>
      </c>
      <c r="H391" s="4" t="s">
        <v>30</v>
      </c>
      <c r="I391" s="4" t="s">
        <v>7</v>
      </c>
      <c r="J391" s="4">
        <v>108</v>
      </c>
      <c r="K391" s="4">
        <v>243</v>
      </c>
      <c r="L391" s="4">
        <f t="shared" si="6"/>
        <v>26244</v>
      </c>
      <c r="M391"/>
      <c r="N391"/>
      <c r="O391"/>
      <c r="P391"/>
      <c r="Q391"/>
      <c r="R391"/>
      <c r="S391"/>
      <c r="T391"/>
      <c r="U391"/>
      <c r="V391"/>
      <c r="W391"/>
      <c r="X391"/>
    </row>
    <row r="392" spans="2:24" s="7" customFormat="1" x14ac:dyDescent="0.3">
      <c r="B392" s="4">
        <v>808</v>
      </c>
      <c r="C392" s="5">
        <v>44774</v>
      </c>
      <c r="D392" s="4" t="s">
        <v>23</v>
      </c>
      <c r="E392" s="4" t="s">
        <v>20</v>
      </c>
      <c r="F392" s="4" t="s">
        <v>8</v>
      </c>
      <c r="G392" s="4" t="s">
        <v>18</v>
      </c>
      <c r="H392" s="4" t="s">
        <v>25</v>
      </c>
      <c r="I392" s="4" t="s">
        <v>7</v>
      </c>
      <c r="J392" s="4">
        <v>138</v>
      </c>
      <c r="K392" s="4">
        <v>164</v>
      </c>
      <c r="L392" s="4">
        <f t="shared" si="6"/>
        <v>22632</v>
      </c>
      <c r="M392"/>
      <c r="N392"/>
      <c r="O392"/>
      <c r="P392"/>
      <c r="Q392"/>
      <c r="R392"/>
      <c r="S392"/>
      <c r="T392"/>
      <c r="U392"/>
      <c r="V392"/>
      <c r="W392"/>
      <c r="X392"/>
    </row>
    <row r="393" spans="2:24" s="7" customFormat="1" x14ac:dyDescent="0.3">
      <c r="B393" s="4">
        <v>809</v>
      </c>
      <c r="C393" s="5">
        <v>44775</v>
      </c>
      <c r="D393" s="4" t="s">
        <v>26</v>
      </c>
      <c r="E393" s="4" t="s">
        <v>17</v>
      </c>
      <c r="F393" s="4" t="s">
        <v>5</v>
      </c>
      <c r="G393" s="4" t="s">
        <v>21</v>
      </c>
      <c r="H393" s="4" t="s">
        <v>40</v>
      </c>
      <c r="I393" s="4" t="s">
        <v>7</v>
      </c>
      <c r="J393" s="4">
        <v>36</v>
      </c>
      <c r="K393" s="4">
        <v>229</v>
      </c>
      <c r="L393" s="4">
        <f t="shared" si="6"/>
        <v>8244</v>
      </c>
      <c r="M393"/>
      <c r="N393"/>
      <c r="O393"/>
      <c r="P393"/>
      <c r="Q393"/>
      <c r="R393"/>
      <c r="S393"/>
      <c r="T393"/>
      <c r="U393"/>
      <c r="V393"/>
      <c r="W393"/>
      <c r="X393"/>
    </row>
    <row r="394" spans="2:24" s="7" customFormat="1" x14ac:dyDescent="0.3">
      <c r="B394" s="4">
        <v>812</v>
      </c>
      <c r="C394" s="5">
        <v>44776</v>
      </c>
      <c r="D394" s="4" t="s">
        <v>16</v>
      </c>
      <c r="E394" s="4" t="s">
        <v>32</v>
      </c>
      <c r="F394" s="4" t="s">
        <v>5</v>
      </c>
      <c r="G394" s="4" t="s">
        <v>28</v>
      </c>
      <c r="H394" s="4" t="s">
        <v>36</v>
      </c>
      <c r="I394" s="4" t="s">
        <v>7</v>
      </c>
      <c r="J394" s="4">
        <v>108</v>
      </c>
      <c r="K394" s="4">
        <v>333</v>
      </c>
      <c r="L394" s="4">
        <f t="shared" si="6"/>
        <v>35964</v>
      </c>
      <c r="M394"/>
      <c r="N394"/>
      <c r="O394"/>
      <c r="P394"/>
      <c r="Q394"/>
      <c r="R394"/>
      <c r="S394"/>
      <c r="T394"/>
      <c r="U394"/>
      <c r="V394"/>
      <c r="W394"/>
      <c r="X394"/>
    </row>
    <row r="395" spans="2:24" s="7" customFormat="1" x14ac:dyDescent="0.3">
      <c r="B395" s="4">
        <v>813</v>
      </c>
      <c r="C395" s="5">
        <v>44777</v>
      </c>
      <c r="D395" s="4" t="s">
        <v>26</v>
      </c>
      <c r="E395" s="4" t="s">
        <v>32</v>
      </c>
      <c r="F395" s="4" t="s">
        <v>9</v>
      </c>
      <c r="G395" s="4" t="s">
        <v>21</v>
      </c>
      <c r="H395" s="4" t="s">
        <v>19</v>
      </c>
      <c r="I395" s="4" t="s">
        <v>7</v>
      </c>
      <c r="J395" s="4">
        <v>107</v>
      </c>
      <c r="K395" s="4">
        <v>128</v>
      </c>
      <c r="L395" s="4">
        <f t="shared" si="6"/>
        <v>13696</v>
      </c>
      <c r="M395"/>
      <c r="N395"/>
      <c r="O395"/>
      <c r="P395"/>
      <c r="Q395"/>
      <c r="R395"/>
      <c r="S395"/>
      <c r="T395"/>
      <c r="U395"/>
      <c r="V395"/>
      <c r="W395"/>
      <c r="X395"/>
    </row>
    <row r="396" spans="2:24" s="7" customFormat="1" x14ac:dyDescent="0.3">
      <c r="B396" s="4">
        <v>814</v>
      </c>
      <c r="C396" s="5">
        <v>44778</v>
      </c>
      <c r="D396" s="4" t="s">
        <v>29</v>
      </c>
      <c r="E396" s="4" t="s">
        <v>17</v>
      </c>
      <c r="F396" s="4" t="s">
        <v>9</v>
      </c>
      <c r="G396" s="4" t="s">
        <v>24</v>
      </c>
      <c r="H396" s="4" t="s">
        <v>37</v>
      </c>
      <c r="I396" s="4" t="s">
        <v>6</v>
      </c>
      <c r="J396" s="4">
        <v>150</v>
      </c>
      <c r="K396" s="4">
        <v>99</v>
      </c>
      <c r="L396" s="4">
        <f t="shared" si="6"/>
        <v>14850</v>
      </c>
      <c r="M396"/>
      <c r="N396"/>
      <c r="O396"/>
      <c r="P396"/>
      <c r="Q396"/>
      <c r="R396"/>
      <c r="S396"/>
      <c r="T396"/>
      <c r="U396"/>
      <c r="V396"/>
      <c r="W396"/>
      <c r="X396"/>
    </row>
    <row r="397" spans="2:24" s="7" customFormat="1" x14ac:dyDescent="0.3">
      <c r="B397" s="4">
        <v>816</v>
      </c>
      <c r="C397" s="5">
        <v>44779</v>
      </c>
      <c r="D397" s="4" t="s">
        <v>26</v>
      </c>
      <c r="E397" s="4" t="s">
        <v>17</v>
      </c>
      <c r="F397" s="4" t="s">
        <v>9</v>
      </c>
      <c r="G397" s="4" t="s">
        <v>28</v>
      </c>
      <c r="H397" s="4" t="s">
        <v>30</v>
      </c>
      <c r="I397" s="4" t="s">
        <v>7</v>
      </c>
      <c r="J397" s="4">
        <v>158</v>
      </c>
      <c r="K397" s="4">
        <v>291</v>
      </c>
      <c r="L397" s="4">
        <f t="shared" si="6"/>
        <v>45978</v>
      </c>
      <c r="M397"/>
      <c r="N397"/>
      <c r="O397"/>
      <c r="P397"/>
      <c r="Q397"/>
      <c r="R397"/>
      <c r="S397"/>
      <c r="T397"/>
      <c r="U397"/>
      <c r="V397"/>
      <c r="W397"/>
      <c r="X397"/>
    </row>
    <row r="398" spans="2:24" s="7" customFormat="1" x14ac:dyDescent="0.3">
      <c r="B398" s="4">
        <v>818</v>
      </c>
      <c r="C398" s="5">
        <v>44780</v>
      </c>
      <c r="D398" s="4" t="s">
        <v>26</v>
      </c>
      <c r="E398" s="4" t="s">
        <v>20</v>
      </c>
      <c r="F398" s="4" t="s">
        <v>8</v>
      </c>
      <c r="G398" s="4" t="s">
        <v>28</v>
      </c>
      <c r="H398" s="4" t="s">
        <v>25</v>
      </c>
      <c r="I398" s="4" t="s">
        <v>7</v>
      </c>
      <c r="J398" s="4">
        <v>177</v>
      </c>
      <c r="K398" s="4">
        <v>155</v>
      </c>
      <c r="L398" s="4">
        <f t="shared" si="6"/>
        <v>27435</v>
      </c>
      <c r="M398"/>
      <c r="N398"/>
      <c r="O398"/>
      <c r="P398"/>
      <c r="Q398"/>
      <c r="R398"/>
      <c r="S398"/>
      <c r="T398"/>
      <c r="U398"/>
      <c r="V398"/>
      <c r="W398"/>
      <c r="X398"/>
    </row>
    <row r="399" spans="2:24" s="7" customFormat="1" x14ac:dyDescent="0.3">
      <c r="B399" s="4">
        <v>819</v>
      </c>
      <c r="C399" s="5">
        <v>44781</v>
      </c>
      <c r="D399" s="4" t="s">
        <v>29</v>
      </c>
      <c r="E399" s="4" t="s">
        <v>32</v>
      </c>
      <c r="F399" s="4" t="s">
        <v>10</v>
      </c>
      <c r="G399" s="4" t="s">
        <v>35</v>
      </c>
      <c r="H399" s="4" t="s">
        <v>38</v>
      </c>
      <c r="I399" s="4" t="s">
        <v>7</v>
      </c>
      <c r="J399" s="4">
        <v>177</v>
      </c>
      <c r="K399" s="4">
        <v>332</v>
      </c>
      <c r="L399" s="4">
        <f t="shared" si="6"/>
        <v>58764</v>
      </c>
      <c r="M399"/>
      <c r="N399"/>
      <c r="O399"/>
      <c r="P399"/>
      <c r="Q399"/>
      <c r="R399"/>
      <c r="S399"/>
      <c r="T399"/>
      <c r="U399"/>
      <c r="V399"/>
      <c r="W399"/>
      <c r="X399"/>
    </row>
    <row r="400" spans="2:24" s="7" customFormat="1" x14ac:dyDescent="0.3">
      <c r="B400" s="4">
        <v>821</v>
      </c>
      <c r="C400" s="5">
        <v>44782</v>
      </c>
      <c r="D400" s="4" t="s">
        <v>26</v>
      </c>
      <c r="E400" s="4" t="s">
        <v>32</v>
      </c>
      <c r="F400" s="4" t="s">
        <v>5</v>
      </c>
      <c r="G400" s="4" t="s">
        <v>18</v>
      </c>
      <c r="H400" s="4" t="s">
        <v>22</v>
      </c>
      <c r="I400" s="4" t="s">
        <v>6</v>
      </c>
      <c r="J400" s="4">
        <v>125</v>
      </c>
      <c r="K400" s="4">
        <v>146</v>
      </c>
      <c r="L400" s="4">
        <f t="shared" si="6"/>
        <v>18250</v>
      </c>
      <c r="M400"/>
      <c r="N400"/>
      <c r="O400"/>
      <c r="P400"/>
      <c r="Q400"/>
      <c r="R400"/>
      <c r="S400"/>
      <c r="T400"/>
      <c r="U400"/>
      <c r="V400"/>
      <c r="W400"/>
      <c r="X400"/>
    </row>
    <row r="401" spans="2:24" s="8" customFormat="1" x14ac:dyDescent="0.3">
      <c r="B401" s="4">
        <v>822</v>
      </c>
      <c r="C401" s="5">
        <v>44783</v>
      </c>
      <c r="D401" s="4" t="s">
        <v>26</v>
      </c>
      <c r="E401" s="4" t="s">
        <v>17</v>
      </c>
      <c r="F401" s="4" t="s">
        <v>5</v>
      </c>
      <c r="G401" s="4" t="s">
        <v>21</v>
      </c>
      <c r="H401" s="4" t="s">
        <v>19</v>
      </c>
      <c r="I401" s="4" t="s">
        <v>7</v>
      </c>
      <c r="J401" s="4">
        <v>44</v>
      </c>
      <c r="K401" s="4">
        <v>33</v>
      </c>
      <c r="L401" s="4">
        <f t="shared" si="6"/>
        <v>1452</v>
      </c>
      <c r="M401"/>
      <c r="N401"/>
      <c r="O401"/>
      <c r="P401"/>
      <c r="Q401"/>
      <c r="R401"/>
      <c r="S401"/>
      <c r="T401"/>
      <c r="U401"/>
      <c r="V401"/>
      <c r="W401"/>
      <c r="X401"/>
    </row>
    <row r="402" spans="2:24" s="7" customFormat="1" x14ac:dyDescent="0.3">
      <c r="B402" s="4">
        <v>824</v>
      </c>
      <c r="C402" s="5">
        <v>44785</v>
      </c>
      <c r="D402" s="4" t="s">
        <v>16</v>
      </c>
      <c r="E402" s="4" t="s">
        <v>32</v>
      </c>
      <c r="F402" s="4" t="s">
        <v>5</v>
      </c>
      <c r="G402" s="4" t="s">
        <v>21</v>
      </c>
      <c r="H402" s="4" t="s">
        <v>34</v>
      </c>
      <c r="I402" s="4" t="s">
        <v>6</v>
      </c>
      <c r="J402" s="4">
        <v>51</v>
      </c>
      <c r="K402" s="4">
        <v>53</v>
      </c>
      <c r="L402" s="4">
        <f t="shared" si="6"/>
        <v>2703</v>
      </c>
      <c r="M402"/>
      <c r="N402"/>
      <c r="O402"/>
      <c r="P402"/>
      <c r="Q402"/>
      <c r="R402"/>
      <c r="S402"/>
      <c r="T402"/>
      <c r="U402"/>
      <c r="V402"/>
      <c r="W402"/>
      <c r="X402"/>
    </row>
    <row r="403" spans="2:24" s="7" customFormat="1" x14ac:dyDescent="0.3">
      <c r="B403" s="4">
        <v>826</v>
      </c>
      <c r="C403" s="5">
        <v>44787</v>
      </c>
      <c r="D403" s="4" t="s">
        <v>16</v>
      </c>
      <c r="E403" s="4" t="s">
        <v>17</v>
      </c>
      <c r="F403" s="4" t="s">
        <v>8</v>
      </c>
      <c r="G403" s="4" t="s">
        <v>24</v>
      </c>
      <c r="H403" s="4" t="s">
        <v>25</v>
      </c>
      <c r="I403" s="4" t="s">
        <v>6</v>
      </c>
      <c r="J403" s="4">
        <v>228</v>
      </c>
      <c r="K403" s="4">
        <v>158</v>
      </c>
      <c r="L403" s="4">
        <f t="shared" si="6"/>
        <v>36024</v>
      </c>
      <c r="M403"/>
      <c r="N403"/>
      <c r="O403"/>
      <c r="P403"/>
      <c r="Q403"/>
      <c r="R403"/>
      <c r="S403"/>
      <c r="T403"/>
      <c r="U403"/>
      <c r="V403"/>
      <c r="W403"/>
      <c r="X403"/>
    </row>
    <row r="404" spans="2:24" s="7" customFormat="1" x14ac:dyDescent="0.3">
      <c r="B404" s="4">
        <v>828</v>
      </c>
      <c r="C404" s="5">
        <v>44788</v>
      </c>
      <c r="D404" s="4" t="s">
        <v>16</v>
      </c>
      <c r="E404" s="4" t="s">
        <v>17</v>
      </c>
      <c r="F404" s="4" t="s">
        <v>10</v>
      </c>
      <c r="G404" s="4" t="s">
        <v>24</v>
      </c>
      <c r="H404" s="4" t="s">
        <v>25</v>
      </c>
      <c r="I404" s="4" t="s">
        <v>7</v>
      </c>
      <c r="J404" s="4">
        <v>179</v>
      </c>
      <c r="K404" s="4">
        <v>35</v>
      </c>
      <c r="L404" s="4">
        <f t="shared" si="6"/>
        <v>6265</v>
      </c>
      <c r="M404"/>
      <c r="N404"/>
      <c r="O404"/>
      <c r="P404"/>
      <c r="Q404"/>
      <c r="R404"/>
      <c r="S404"/>
      <c r="T404"/>
      <c r="U404"/>
      <c r="V404"/>
      <c r="W404"/>
      <c r="X404"/>
    </row>
    <row r="405" spans="2:24" s="7" customFormat="1" x14ac:dyDescent="0.3">
      <c r="B405" s="4">
        <v>831</v>
      </c>
      <c r="C405" s="5">
        <v>44789</v>
      </c>
      <c r="D405" s="4" t="s">
        <v>16</v>
      </c>
      <c r="E405" s="4" t="s">
        <v>20</v>
      </c>
      <c r="F405" s="4" t="s">
        <v>10</v>
      </c>
      <c r="G405" s="4" t="s">
        <v>35</v>
      </c>
      <c r="H405" s="4" t="s">
        <v>25</v>
      </c>
      <c r="I405" s="4" t="s">
        <v>7</v>
      </c>
      <c r="J405" s="4">
        <v>89</v>
      </c>
      <c r="K405" s="4">
        <v>182</v>
      </c>
      <c r="L405" s="4">
        <f t="shared" si="6"/>
        <v>16198</v>
      </c>
      <c r="M405"/>
      <c r="N405"/>
      <c r="O405"/>
      <c r="P405"/>
      <c r="Q405"/>
      <c r="R405"/>
      <c r="S405"/>
      <c r="T405"/>
      <c r="U405"/>
      <c r="V405"/>
      <c r="W405"/>
      <c r="X405"/>
    </row>
    <row r="406" spans="2:24" s="7" customFormat="1" x14ac:dyDescent="0.3">
      <c r="B406" s="4">
        <v>832</v>
      </c>
      <c r="C406" s="5">
        <v>44791</v>
      </c>
      <c r="D406" s="4" t="s">
        <v>16</v>
      </c>
      <c r="E406" s="4" t="s">
        <v>17</v>
      </c>
      <c r="F406" s="4" t="s">
        <v>10</v>
      </c>
      <c r="G406" s="4" t="s">
        <v>28</v>
      </c>
      <c r="H406" s="4" t="s">
        <v>40</v>
      </c>
      <c r="I406" s="4" t="s">
        <v>6</v>
      </c>
      <c r="J406" s="4">
        <v>193</v>
      </c>
      <c r="K406" s="4">
        <v>240</v>
      </c>
      <c r="L406" s="4">
        <f t="shared" si="6"/>
        <v>46320</v>
      </c>
      <c r="M406"/>
      <c r="N406"/>
      <c r="O406"/>
      <c r="P406"/>
      <c r="Q406"/>
      <c r="R406"/>
      <c r="S406"/>
      <c r="T406"/>
      <c r="U406"/>
      <c r="V406"/>
      <c r="W406"/>
      <c r="X406"/>
    </row>
    <row r="407" spans="2:24" s="7" customFormat="1" x14ac:dyDescent="0.3">
      <c r="B407" s="4">
        <v>833</v>
      </c>
      <c r="C407" s="5">
        <v>44793</v>
      </c>
      <c r="D407" s="4" t="s">
        <v>16</v>
      </c>
      <c r="E407" s="4" t="s">
        <v>20</v>
      </c>
      <c r="F407" s="4" t="s">
        <v>10</v>
      </c>
      <c r="G407" s="4" t="s">
        <v>28</v>
      </c>
      <c r="H407" s="4" t="s">
        <v>30</v>
      </c>
      <c r="I407" s="4" t="s">
        <v>6</v>
      </c>
      <c r="J407" s="4">
        <v>236</v>
      </c>
      <c r="K407" s="4">
        <v>203</v>
      </c>
      <c r="L407" s="4">
        <f t="shared" si="6"/>
        <v>47908</v>
      </c>
      <c r="M407"/>
      <c r="N407"/>
      <c r="O407"/>
      <c r="P407"/>
      <c r="Q407"/>
      <c r="R407"/>
      <c r="S407"/>
      <c r="T407"/>
      <c r="U407"/>
      <c r="V407"/>
      <c r="W407"/>
      <c r="X407"/>
    </row>
    <row r="408" spans="2:24" s="7" customFormat="1" x14ac:dyDescent="0.3">
      <c r="B408" s="4">
        <v>834</v>
      </c>
      <c r="C408" s="5">
        <v>44795</v>
      </c>
      <c r="D408" s="4" t="s">
        <v>16</v>
      </c>
      <c r="E408" s="4" t="s">
        <v>17</v>
      </c>
      <c r="F408" s="4" t="s">
        <v>8</v>
      </c>
      <c r="G408" s="4" t="s">
        <v>18</v>
      </c>
      <c r="H408" s="4" t="s">
        <v>41</v>
      </c>
      <c r="I408" s="4" t="s">
        <v>7</v>
      </c>
      <c r="J408" s="4">
        <v>171</v>
      </c>
      <c r="K408" s="4">
        <v>297</v>
      </c>
      <c r="L408" s="4">
        <f t="shared" si="6"/>
        <v>50787</v>
      </c>
      <c r="M408"/>
      <c r="N408"/>
      <c r="O408"/>
      <c r="P408"/>
      <c r="Q408"/>
      <c r="R408"/>
      <c r="S408"/>
      <c r="T408"/>
      <c r="U408"/>
      <c r="V408"/>
      <c r="W408"/>
      <c r="X408"/>
    </row>
    <row r="409" spans="2:24" s="7" customFormat="1" x14ac:dyDescent="0.3">
      <c r="B409" s="4">
        <v>835</v>
      </c>
      <c r="C409" s="5">
        <v>44796</v>
      </c>
      <c r="D409" s="4" t="s">
        <v>29</v>
      </c>
      <c r="E409" s="4" t="s">
        <v>20</v>
      </c>
      <c r="F409" s="4" t="s">
        <v>5</v>
      </c>
      <c r="G409" s="4" t="s">
        <v>28</v>
      </c>
      <c r="H409" s="4" t="s">
        <v>40</v>
      </c>
      <c r="I409" s="4" t="s">
        <v>6</v>
      </c>
      <c r="J409" s="4">
        <v>9</v>
      </c>
      <c r="K409" s="4">
        <v>29</v>
      </c>
      <c r="L409" s="4">
        <f t="shared" si="6"/>
        <v>261</v>
      </c>
      <c r="M409"/>
      <c r="N409"/>
      <c r="O409"/>
      <c r="P409"/>
      <c r="Q409"/>
      <c r="R409"/>
      <c r="S409"/>
      <c r="T409"/>
      <c r="U409"/>
      <c r="V409"/>
      <c r="W409"/>
      <c r="X409"/>
    </row>
    <row r="410" spans="2:24" s="7" customFormat="1" x14ac:dyDescent="0.3">
      <c r="B410" s="4">
        <v>836</v>
      </c>
      <c r="C410" s="5">
        <v>44797</v>
      </c>
      <c r="D410" s="4" t="s">
        <v>29</v>
      </c>
      <c r="E410" s="4" t="s">
        <v>32</v>
      </c>
      <c r="F410" s="4" t="s">
        <v>10</v>
      </c>
      <c r="G410" s="4" t="s">
        <v>28</v>
      </c>
      <c r="H410" s="4" t="s">
        <v>34</v>
      </c>
      <c r="I410" s="4" t="s">
        <v>7</v>
      </c>
      <c r="J410" s="4">
        <v>107</v>
      </c>
      <c r="K410" s="4">
        <v>117</v>
      </c>
      <c r="L410" s="4">
        <f t="shared" si="6"/>
        <v>12519</v>
      </c>
      <c r="M410"/>
      <c r="N410"/>
      <c r="O410"/>
      <c r="P410"/>
      <c r="Q410"/>
      <c r="R410"/>
      <c r="S410"/>
      <c r="T410"/>
      <c r="U410"/>
      <c r="V410"/>
      <c r="W410"/>
      <c r="X410"/>
    </row>
    <row r="411" spans="2:24" s="7" customFormat="1" x14ac:dyDescent="0.3">
      <c r="B411" s="4">
        <v>837</v>
      </c>
      <c r="C411" s="5">
        <v>44798</v>
      </c>
      <c r="D411" s="4" t="s">
        <v>16</v>
      </c>
      <c r="E411" s="4" t="s">
        <v>17</v>
      </c>
      <c r="F411" s="4" t="s">
        <v>5</v>
      </c>
      <c r="G411" s="4" t="s">
        <v>21</v>
      </c>
      <c r="H411" s="4" t="s">
        <v>25</v>
      </c>
      <c r="I411" s="4" t="s">
        <v>7</v>
      </c>
      <c r="J411" s="4">
        <v>18</v>
      </c>
      <c r="K411" s="4">
        <v>111</v>
      </c>
      <c r="L411" s="4">
        <f t="shared" si="6"/>
        <v>1998</v>
      </c>
      <c r="M411"/>
      <c r="N411"/>
      <c r="O411"/>
      <c r="P411"/>
      <c r="Q411"/>
      <c r="R411"/>
      <c r="S411"/>
      <c r="T411"/>
      <c r="U411"/>
      <c r="V411"/>
      <c r="W411"/>
      <c r="X411"/>
    </row>
    <row r="412" spans="2:24" s="7" customFormat="1" x14ac:dyDescent="0.3">
      <c r="B412" s="4">
        <v>839</v>
      </c>
      <c r="C412" s="5">
        <v>44800</v>
      </c>
      <c r="D412" s="4" t="s">
        <v>23</v>
      </c>
      <c r="E412" s="4" t="s">
        <v>27</v>
      </c>
      <c r="F412" s="4" t="s">
        <v>10</v>
      </c>
      <c r="G412" s="4" t="s">
        <v>28</v>
      </c>
      <c r="H412" s="4" t="s">
        <v>22</v>
      </c>
      <c r="I412" s="4" t="s">
        <v>6</v>
      </c>
      <c r="J412" s="4">
        <v>68</v>
      </c>
      <c r="K412" s="4">
        <v>59</v>
      </c>
      <c r="L412" s="4">
        <f t="shared" si="6"/>
        <v>4012</v>
      </c>
      <c r="M412"/>
      <c r="N412"/>
      <c r="O412"/>
      <c r="P412"/>
      <c r="Q412"/>
      <c r="R412"/>
      <c r="S412"/>
      <c r="T412"/>
      <c r="U412"/>
      <c r="V412"/>
      <c r="W412"/>
      <c r="X412"/>
    </row>
    <row r="413" spans="2:24" s="7" customFormat="1" x14ac:dyDescent="0.3">
      <c r="B413" s="4">
        <v>840</v>
      </c>
      <c r="C413" s="5">
        <v>44801</v>
      </c>
      <c r="D413" s="4" t="s">
        <v>23</v>
      </c>
      <c r="E413" s="4" t="s">
        <v>32</v>
      </c>
      <c r="F413" s="4" t="s">
        <v>8</v>
      </c>
      <c r="G413" s="4" t="s">
        <v>28</v>
      </c>
      <c r="H413" s="4" t="s">
        <v>22</v>
      </c>
      <c r="I413" s="4" t="s">
        <v>7</v>
      </c>
      <c r="J413" s="4">
        <v>144</v>
      </c>
      <c r="K413" s="4">
        <v>125</v>
      </c>
      <c r="L413" s="4">
        <f t="shared" si="6"/>
        <v>18000</v>
      </c>
      <c r="M413"/>
      <c r="N413"/>
      <c r="O413"/>
      <c r="P413"/>
      <c r="Q413"/>
      <c r="R413"/>
      <c r="S413"/>
      <c r="T413"/>
      <c r="U413"/>
      <c r="V413"/>
      <c r="W413"/>
      <c r="X413"/>
    </row>
    <row r="414" spans="2:24" s="8" customFormat="1" x14ac:dyDescent="0.3">
      <c r="B414" s="4">
        <v>842</v>
      </c>
      <c r="C414" s="5">
        <v>44802</v>
      </c>
      <c r="D414" s="4" t="s">
        <v>29</v>
      </c>
      <c r="E414" s="4" t="s">
        <v>27</v>
      </c>
      <c r="F414" s="4" t="s">
        <v>9</v>
      </c>
      <c r="G414" s="4" t="s">
        <v>18</v>
      </c>
      <c r="H414" s="4" t="s">
        <v>41</v>
      </c>
      <c r="I414" s="4" t="s">
        <v>7</v>
      </c>
      <c r="J414" s="4">
        <v>165</v>
      </c>
      <c r="K414" s="4">
        <v>274</v>
      </c>
      <c r="L414" s="4">
        <f t="shared" si="6"/>
        <v>45210</v>
      </c>
      <c r="M414"/>
      <c r="N414"/>
      <c r="O414"/>
      <c r="P414"/>
      <c r="Q414"/>
      <c r="R414"/>
      <c r="S414"/>
      <c r="T414"/>
      <c r="U414"/>
      <c r="V414"/>
      <c r="W414"/>
      <c r="X414"/>
    </row>
    <row r="415" spans="2:24" s="8" customFormat="1" x14ac:dyDescent="0.3">
      <c r="B415" s="4">
        <v>846</v>
      </c>
      <c r="C415" s="5">
        <v>44803</v>
      </c>
      <c r="D415" s="4" t="s">
        <v>23</v>
      </c>
      <c r="E415" s="4" t="s">
        <v>20</v>
      </c>
      <c r="F415" s="4" t="s">
        <v>8</v>
      </c>
      <c r="G415" s="4" t="s">
        <v>28</v>
      </c>
      <c r="H415" s="4" t="s">
        <v>25</v>
      </c>
      <c r="I415" s="4" t="s">
        <v>7</v>
      </c>
      <c r="J415" s="4">
        <v>82</v>
      </c>
      <c r="K415" s="4">
        <v>283</v>
      </c>
      <c r="L415" s="4">
        <f t="shared" si="6"/>
        <v>23206</v>
      </c>
      <c r="M415"/>
      <c r="N415"/>
      <c r="O415"/>
      <c r="P415"/>
      <c r="Q415"/>
      <c r="R415"/>
      <c r="S415"/>
      <c r="T415"/>
      <c r="U415"/>
      <c r="V415"/>
      <c r="W415"/>
      <c r="X415"/>
    </row>
    <row r="416" spans="2:24" s="7" customFormat="1" x14ac:dyDescent="0.3">
      <c r="B416" s="4">
        <v>847</v>
      </c>
      <c r="C416" s="5">
        <v>44804</v>
      </c>
      <c r="D416" s="4" t="s">
        <v>29</v>
      </c>
      <c r="E416" s="4" t="s">
        <v>27</v>
      </c>
      <c r="F416" s="4" t="s">
        <v>5</v>
      </c>
      <c r="G416" s="4" t="s">
        <v>28</v>
      </c>
      <c r="H416" s="4" t="s">
        <v>34</v>
      </c>
      <c r="I416" s="4" t="s">
        <v>6</v>
      </c>
      <c r="J416" s="4">
        <v>188</v>
      </c>
      <c r="K416" s="4">
        <v>347</v>
      </c>
      <c r="L416" s="4">
        <f t="shared" si="6"/>
        <v>65236</v>
      </c>
      <c r="M416"/>
      <c r="N416"/>
      <c r="O416"/>
      <c r="P416"/>
      <c r="Q416"/>
      <c r="R416"/>
      <c r="S416"/>
      <c r="T416"/>
      <c r="U416"/>
      <c r="V416"/>
      <c r="W416"/>
      <c r="X416"/>
    </row>
    <row r="417" spans="2:24" s="7" customFormat="1" x14ac:dyDescent="0.3">
      <c r="B417" s="4">
        <v>848</v>
      </c>
      <c r="C417" s="5">
        <v>44805</v>
      </c>
      <c r="D417" s="4" t="s">
        <v>23</v>
      </c>
      <c r="E417" s="4" t="s">
        <v>27</v>
      </c>
      <c r="F417" s="4" t="s">
        <v>10</v>
      </c>
      <c r="G417" s="4" t="s">
        <v>18</v>
      </c>
      <c r="H417" s="4" t="s">
        <v>34</v>
      </c>
      <c r="I417" s="4" t="s">
        <v>7</v>
      </c>
      <c r="J417" s="4">
        <v>239</v>
      </c>
      <c r="K417" s="4">
        <v>51</v>
      </c>
      <c r="L417" s="4">
        <f t="shared" si="6"/>
        <v>12189</v>
      </c>
      <c r="M417"/>
      <c r="N417"/>
      <c r="O417"/>
      <c r="P417"/>
      <c r="Q417"/>
      <c r="R417"/>
      <c r="S417"/>
      <c r="T417"/>
      <c r="U417"/>
      <c r="V417"/>
      <c r="W417"/>
      <c r="X417"/>
    </row>
    <row r="418" spans="2:24" s="7" customFormat="1" x14ac:dyDescent="0.3">
      <c r="B418" s="4">
        <v>849</v>
      </c>
      <c r="C418" s="5">
        <v>44806</v>
      </c>
      <c r="D418" s="4" t="s">
        <v>16</v>
      </c>
      <c r="E418" s="4" t="s">
        <v>32</v>
      </c>
      <c r="F418" s="4" t="s">
        <v>10</v>
      </c>
      <c r="G418" s="4" t="s">
        <v>28</v>
      </c>
      <c r="H418" s="4" t="s">
        <v>19</v>
      </c>
      <c r="I418" s="4" t="s">
        <v>6</v>
      </c>
      <c r="J418" s="4">
        <v>123</v>
      </c>
      <c r="K418" s="4">
        <v>237</v>
      </c>
      <c r="L418" s="4">
        <f t="shared" si="6"/>
        <v>29151</v>
      </c>
      <c r="M418"/>
      <c r="N418"/>
      <c r="O418"/>
      <c r="P418"/>
      <c r="Q418"/>
      <c r="R418"/>
      <c r="S418"/>
      <c r="T418"/>
      <c r="U418"/>
      <c r="V418"/>
      <c r="W418"/>
      <c r="X418"/>
    </row>
    <row r="419" spans="2:24" s="7" customFormat="1" x14ac:dyDescent="0.3">
      <c r="B419" s="4">
        <v>851</v>
      </c>
      <c r="C419" s="5">
        <v>44807</v>
      </c>
      <c r="D419" s="4" t="s">
        <v>16</v>
      </c>
      <c r="E419" s="4" t="s">
        <v>20</v>
      </c>
      <c r="F419" s="4" t="s">
        <v>8</v>
      </c>
      <c r="G419" s="4" t="s">
        <v>18</v>
      </c>
      <c r="H419" s="4" t="s">
        <v>25</v>
      </c>
      <c r="I419" s="4" t="s">
        <v>6</v>
      </c>
      <c r="J419" s="4">
        <v>197</v>
      </c>
      <c r="K419" s="4">
        <v>59</v>
      </c>
      <c r="L419" s="4">
        <f t="shared" si="6"/>
        <v>11623</v>
      </c>
      <c r="M419"/>
      <c r="N419"/>
      <c r="O419"/>
      <c r="P419"/>
      <c r="Q419"/>
      <c r="R419"/>
      <c r="S419"/>
      <c r="T419"/>
      <c r="U419"/>
      <c r="V419"/>
      <c r="W419"/>
      <c r="X419"/>
    </row>
    <row r="420" spans="2:24" s="7" customFormat="1" x14ac:dyDescent="0.3">
      <c r="B420" s="4">
        <v>852</v>
      </c>
      <c r="C420" s="5">
        <v>44808</v>
      </c>
      <c r="D420" s="4" t="s">
        <v>16</v>
      </c>
      <c r="E420" s="4" t="s">
        <v>20</v>
      </c>
      <c r="F420" s="4" t="s">
        <v>10</v>
      </c>
      <c r="G420" s="4" t="s">
        <v>18</v>
      </c>
      <c r="H420" s="4" t="s">
        <v>41</v>
      </c>
      <c r="I420" s="4" t="s">
        <v>6</v>
      </c>
      <c r="J420" s="4">
        <v>8</v>
      </c>
      <c r="K420" s="4">
        <v>324</v>
      </c>
      <c r="L420" s="4">
        <f t="shared" si="6"/>
        <v>2592</v>
      </c>
      <c r="M420"/>
      <c r="N420"/>
      <c r="O420"/>
      <c r="P420"/>
      <c r="Q420"/>
      <c r="R420"/>
      <c r="S420"/>
      <c r="T420"/>
      <c r="U420"/>
      <c r="V420"/>
      <c r="W420"/>
      <c r="X420"/>
    </row>
    <row r="421" spans="2:24" s="7" customFormat="1" x14ac:dyDescent="0.3">
      <c r="B421" s="4">
        <v>854</v>
      </c>
      <c r="C421" s="5">
        <v>44809</v>
      </c>
      <c r="D421" s="4" t="s">
        <v>26</v>
      </c>
      <c r="E421" s="4" t="s">
        <v>20</v>
      </c>
      <c r="F421" s="4" t="s">
        <v>5</v>
      </c>
      <c r="G421" s="4" t="s">
        <v>21</v>
      </c>
      <c r="H421" s="4" t="s">
        <v>39</v>
      </c>
      <c r="I421" s="4" t="s">
        <v>6</v>
      </c>
      <c r="J421" s="4">
        <v>32</v>
      </c>
      <c r="K421" s="4">
        <v>202</v>
      </c>
      <c r="L421" s="4">
        <f t="shared" si="6"/>
        <v>6464</v>
      </c>
      <c r="M421"/>
      <c r="N421"/>
      <c r="O421"/>
      <c r="P421"/>
      <c r="Q421"/>
      <c r="R421"/>
      <c r="S421"/>
      <c r="T421"/>
      <c r="U421"/>
      <c r="V421"/>
      <c r="W421"/>
      <c r="X421"/>
    </row>
    <row r="422" spans="2:24" s="7" customFormat="1" x14ac:dyDescent="0.3">
      <c r="B422" s="4">
        <v>856</v>
      </c>
      <c r="C422" s="5">
        <v>44811</v>
      </c>
      <c r="D422" s="4" t="s">
        <v>16</v>
      </c>
      <c r="E422" s="4" t="s">
        <v>32</v>
      </c>
      <c r="F422" s="4" t="s">
        <v>5</v>
      </c>
      <c r="G422" s="4" t="s">
        <v>24</v>
      </c>
      <c r="H422" s="4" t="s">
        <v>38</v>
      </c>
      <c r="I422" s="4" t="s">
        <v>7</v>
      </c>
      <c r="J422" s="4">
        <v>1</v>
      </c>
      <c r="K422" s="4">
        <v>168</v>
      </c>
      <c r="L422" s="4">
        <f t="shared" si="6"/>
        <v>168</v>
      </c>
      <c r="M422"/>
      <c r="N422"/>
      <c r="O422"/>
      <c r="P422"/>
      <c r="Q422"/>
      <c r="R422"/>
      <c r="S422"/>
      <c r="T422"/>
      <c r="U422"/>
      <c r="V422"/>
      <c r="W422"/>
      <c r="X422"/>
    </row>
    <row r="423" spans="2:24" x14ac:dyDescent="0.3">
      <c r="B423" s="4">
        <v>857</v>
      </c>
      <c r="C423" s="5">
        <v>44812</v>
      </c>
      <c r="D423" s="4" t="s">
        <v>23</v>
      </c>
      <c r="E423" s="4" t="s">
        <v>27</v>
      </c>
      <c r="F423" s="4" t="s">
        <v>5</v>
      </c>
      <c r="G423" s="4" t="s">
        <v>24</v>
      </c>
      <c r="H423" s="4" t="s">
        <v>19</v>
      </c>
      <c r="I423" s="4" t="s">
        <v>6</v>
      </c>
      <c r="J423" s="4">
        <v>126</v>
      </c>
      <c r="K423" s="4">
        <v>330</v>
      </c>
      <c r="L423" s="4">
        <f t="shared" si="6"/>
        <v>41580</v>
      </c>
    </row>
    <row r="424" spans="2:24" x14ac:dyDescent="0.3">
      <c r="B424" s="4">
        <v>858</v>
      </c>
      <c r="C424" s="5">
        <v>44815</v>
      </c>
      <c r="D424" s="4" t="s">
        <v>29</v>
      </c>
      <c r="E424" s="4" t="s">
        <v>17</v>
      </c>
      <c r="F424" s="4" t="s">
        <v>9</v>
      </c>
      <c r="G424" s="4" t="s">
        <v>28</v>
      </c>
      <c r="H424" s="4" t="s">
        <v>22</v>
      </c>
      <c r="I424" s="4" t="s">
        <v>6</v>
      </c>
      <c r="J424" s="4">
        <v>200</v>
      </c>
      <c r="K424" s="4">
        <v>244</v>
      </c>
      <c r="L424" s="4">
        <f t="shared" si="6"/>
        <v>48800</v>
      </c>
    </row>
    <row r="425" spans="2:24" x14ac:dyDescent="0.3">
      <c r="B425" s="4">
        <v>859</v>
      </c>
      <c r="C425" s="5">
        <v>44817</v>
      </c>
      <c r="D425" s="4" t="s">
        <v>16</v>
      </c>
      <c r="E425" s="4" t="s">
        <v>32</v>
      </c>
      <c r="F425" s="4" t="s">
        <v>5</v>
      </c>
      <c r="G425" s="4" t="s">
        <v>21</v>
      </c>
      <c r="H425" s="4" t="s">
        <v>34</v>
      </c>
      <c r="I425" s="4" t="s">
        <v>6</v>
      </c>
      <c r="J425" s="4">
        <v>93</v>
      </c>
      <c r="K425" s="4">
        <v>312</v>
      </c>
      <c r="L425" s="4">
        <f t="shared" si="6"/>
        <v>29016</v>
      </c>
    </row>
    <row r="426" spans="2:24" x14ac:dyDescent="0.3">
      <c r="B426" s="4">
        <v>860</v>
      </c>
      <c r="C426" s="5">
        <v>44818</v>
      </c>
      <c r="D426" s="4" t="s">
        <v>26</v>
      </c>
      <c r="E426" s="4" t="s">
        <v>32</v>
      </c>
      <c r="F426" s="4" t="s">
        <v>9</v>
      </c>
      <c r="G426" s="4" t="s">
        <v>21</v>
      </c>
      <c r="H426" s="4" t="s">
        <v>19</v>
      </c>
      <c r="I426" s="4" t="s">
        <v>6</v>
      </c>
      <c r="J426" s="4">
        <v>226</v>
      </c>
      <c r="K426" s="4">
        <v>304</v>
      </c>
      <c r="L426" s="4">
        <f t="shared" si="6"/>
        <v>68704</v>
      </c>
    </row>
    <row r="427" spans="2:24" x14ac:dyDescent="0.3">
      <c r="B427" s="4">
        <v>863</v>
      </c>
      <c r="C427" s="5">
        <v>44819</v>
      </c>
      <c r="D427" s="4" t="s">
        <v>29</v>
      </c>
      <c r="E427" s="4" t="s">
        <v>27</v>
      </c>
      <c r="F427" s="4" t="s">
        <v>8</v>
      </c>
      <c r="G427" s="4" t="s">
        <v>21</v>
      </c>
      <c r="H427" s="4" t="s">
        <v>38</v>
      </c>
      <c r="I427" s="4" t="s">
        <v>6</v>
      </c>
      <c r="J427" s="4">
        <v>171</v>
      </c>
      <c r="K427" s="4">
        <v>93</v>
      </c>
      <c r="L427" s="4">
        <f t="shared" si="6"/>
        <v>15903</v>
      </c>
    </row>
    <row r="428" spans="2:24" x14ac:dyDescent="0.3">
      <c r="B428" s="4">
        <v>866</v>
      </c>
      <c r="C428" s="5">
        <v>44820</v>
      </c>
      <c r="D428" s="4" t="s">
        <v>29</v>
      </c>
      <c r="E428" s="4" t="s">
        <v>32</v>
      </c>
      <c r="F428" s="4" t="s">
        <v>10</v>
      </c>
      <c r="G428" s="4" t="s">
        <v>21</v>
      </c>
      <c r="H428" s="4" t="s">
        <v>22</v>
      </c>
      <c r="I428" s="4" t="s">
        <v>7</v>
      </c>
      <c r="J428" s="4">
        <v>10</v>
      </c>
      <c r="K428" s="4">
        <v>50</v>
      </c>
      <c r="L428" s="4">
        <f t="shared" si="6"/>
        <v>500</v>
      </c>
    </row>
    <row r="429" spans="2:24" x14ac:dyDescent="0.3">
      <c r="B429" s="4">
        <v>867</v>
      </c>
      <c r="C429" s="5">
        <v>44821</v>
      </c>
      <c r="D429" s="4" t="s">
        <v>29</v>
      </c>
      <c r="E429" s="4" t="s">
        <v>32</v>
      </c>
      <c r="F429" s="4" t="s">
        <v>5</v>
      </c>
      <c r="G429" s="4" t="s">
        <v>21</v>
      </c>
      <c r="H429" s="4" t="s">
        <v>37</v>
      </c>
      <c r="I429" s="4" t="s">
        <v>7</v>
      </c>
      <c r="J429" s="4">
        <v>225</v>
      </c>
      <c r="K429" s="4">
        <v>221</v>
      </c>
      <c r="L429" s="4">
        <f t="shared" si="6"/>
        <v>49725</v>
      </c>
    </row>
    <row r="430" spans="2:24" x14ac:dyDescent="0.3">
      <c r="B430" s="4">
        <v>868</v>
      </c>
      <c r="C430" s="5">
        <v>44822</v>
      </c>
      <c r="D430" s="4" t="s">
        <v>16</v>
      </c>
      <c r="E430" s="4" t="s">
        <v>20</v>
      </c>
      <c r="F430" s="4" t="s">
        <v>10</v>
      </c>
      <c r="G430" s="4" t="s">
        <v>18</v>
      </c>
      <c r="H430" s="4" t="s">
        <v>38</v>
      </c>
      <c r="I430" s="4" t="s">
        <v>7</v>
      </c>
      <c r="J430" s="4">
        <v>244</v>
      </c>
      <c r="K430" s="4">
        <v>208</v>
      </c>
      <c r="L430" s="4">
        <f t="shared" si="6"/>
        <v>50752</v>
      </c>
    </row>
    <row r="431" spans="2:24" x14ac:dyDescent="0.3">
      <c r="B431" s="4">
        <v>869</v>
      </c>
      <c r="C431" s="5">
        <v>44823</v>
      </c>
      <c r="D431" s="4" t="s">
        <v>26</v>
      </c>
      <c r="E431" s="4" t="s">
        <v>27</v>
      </c>
      <c r="F431" s="4" t="s">
        <v>10</v>
      </c>
      <c r="G431" s="4" t="s">
        <v>18</v>
      </c>
      <c r="H431" s="4" t="s">
        <v>19</v>
      </c>
      <c r="I431" s="4" t="s">
        <v>6</v>
      </c>
      <c r="J431" s="4">
        <v>220</v>
      </c>
      <c r="K431" s="4">
        <v>59</v>
      </c>
      <c r="L431" s="4">
        <f t="shared" si="6"/>
        <v>12980</v>
      </c>
    </row>
    <row r="432" spans="2:24" x14ac:dyDescent="0.3">
      <c r="B432" s="4">
        <v>874</v>
      </c>
      <c r="C432" s="5">
        <v>44824</v>
      </c>
      <c r="D432" s="4" t="s">
        <v>29</v>
      </c>
      <c r="E432" s="4" t="s">
        <v>32</v>
      </c>
      <c r="F432" s="4" t="s">
        <v>5</v>
      </c>
      <c r="G432" s="4" t="s">
        <v>21</v>
      </c>
      <c r="H432" s="4" t="s">
        <v>37</v>
      </c>
      <c r="I432" s="4" t="s">
        <v>7</v>
      </c>
      <c r="J432" s="4">
        <v>225</v>
      </c>
      <c r="K432" s="4">
        <v>221</v>
      </c>
      <c r="L432" s="4">
        <f t="shared" si="6"/>
        <v>49725</v>
      </c>
    </row>
    <row r="433" spans="2:12" x14ac:dyDescent="0.3">
      <c r="B433" s="4">
        <v>875</v>
      </c>
      <c r="C433" s="5">
        <v>44826</v>
      </c>
      <c r="D433" s="4" t="s">
        <v>29</v>
      </c>
      <c r="E433" s="4" t="s">
        <v>32</v>
      </c>
      <c r="F433" s="4" t="s">
        <v>9</v>
      </c>
      <c r="G433" s="4" t="s">
        <v>21</v>
      </c>
      <c r="H433" s="4" t="s">
        <v>33</v>
      </c>
      <c r="I433" s="4" t="s">
        <v>6</v>
      </c>
      <c r="J433" s="4">
        <v>21</v>
      </c>
      <c r="K433" s="4">
        <v>277</v>
      </c>
      <c r="L433" s="4">
        <f t="shared" si="6"/>
        <v>5817</v>
      </c>
    </row>
    <row r="434" spans="2:12" x14ac:dyDescent="0.3">
      <c r="B434" s="4">
        <v>876</v>
      </c>
      <c r="C434" s="5">
        <v>44827</v>
      </c>
      <c r="D434" s="4" t="s">
        <v>23</v>
      </c>
      <c r="E434" s="4" t="s">
        <v>20</v>
      </c>
      <c r="F434" s="4" t="s">
        <v>9</v>
      </c>
      <c r="G434" s="4" t="s">
        <v>21</v>
      </c>
      <c r="H434" s="4" t="s">
        <v>30</v>
      </c>
      <c r="I434" s="4" t="s">
        <v>6</v>
      </c>
      <c r="J434" s="4">
        <v>83</v>
      </c>
      <c r="K434" s="4">
        <v>102</v>
      </c>
      <c r="L434" s="4">
        <f t="shared" si="6"/>
        <v>8466</v>
      </c>
    </row>
    <row r="435" spans="2:12" x14ac:dyDescent="0.3">
      <c r="B435" s="4">
        <v>878</v>
      </c>
      <c r="C435" s="5">
        <v>44828</v>
      </c>
      <c r="D435" s="4" t="s">
        <v>29</v>
      </c>
      <c r="E435" s="4" t="s">
        <v>32</v>
      </c>
      <c r="F435" s="4" t="s">
        <v>10</v>
      </c>
      <c r="G435" s="4" t="s">
        <v>18</v>
      </c>
      <c r="H435" s="4" t="s">
        <v>25</v>
      </c>
      <c r="I435" s="4" t="s">
        <v>6</v>
      </c>
      <c r="J435" s="4">
        <v>212</v>
      </c>
      <c r="K435" s="4">
        <v>277</v>
      </c>
      <c r="L435" s="4">
        <f t="shared" si="6"/>
        <v>58724</v>
      </c>
    </row>
    <row r="436" spans="2:12" x14ac:dyDescent="0.3">
      <c r="B436" s="4">
        <v>879</v>
      </c>
      <c r="C436" s="5">
        <v>44830</v>
      </c>
      <c r="D436" s="4" t="s">
        <v>26</v>
      </c>
      <c r="E436" s="4" t="s">
        <v>27</v>
      </c>
      <c r="F436" s="4" t="s">
        <v>8</v>
      </c>
      <c r="G436" s="4" t="s">
        <v>28</v>
      </c>
      <c r="H436" s="4" t="s">
        <v>39</v>
      </c>
      <c r="I436" s="4" t="s">
        <v>7</v>
      </c>
      <c r="J436" s="4">
        <v>26</v>
      </c>
      <c r="K436" s="4">
        <v>96</v>
      </c>
      <c r="L436" s="4">
        <f t="shared" si="6"/>
        <v>2496</v>
      </c>
    </row>
    <row r="437" spans="2:12" x14ac:dyDescent="0.3">
      <c r="B437" s="4">
        <v>881</v>
      </c>
      <c r="C437" s="5">
        <v>44831</v>
      </c>
      <c r="D437" s="4" t="s">
        <v>16</v>
      </c>
      <c r="E437" s="4" t="s">
        <v>17</v>
      </c>
      <c r="F437" s="4" t="s">
        <v>8</v>
      </c>
      <c r="G437" s="4" t="s">
        <v>24</v>
      </c>
      <c r="H437" s="4" t="s">
        <v>25</v>
      </c>
      <c r="I437" s="4" t="s">
        <v>6</v>
      </c>
      <c r="J437" s="4">
        <v>138</v>
      </c>
      <c r="K437" s="4">
        <v>158</v>
      </c>
      <c r="L437" s="4">
        <f t="shared" si="6"/>
        <v>21804</v>
      </c>
    </row>
    <row r="438" spans="2:12" x14ac:dyDescent="0.3">
      <c r="B438" s="4">
        <v>883</v>
      </c>
      <c r="C438" s="5">
        <v>44832</v>
      </c>
      <c r="D438" s="4" t="s">
        <v>29</v>
      </c>
      <c r="E438" s="4" t="s">
        <v>17</v>
      </c>
      <c r="F438" s="4" t="s">
        <v>9</v>
      </c>
      <c r="G438" s="4" t="s">
        <v>24</v>
      </c>
      <c r="H438" s="4" t="s">
        <v>36</v>
      </c>
      <c r="I438" s="4" t="s">
        <v>6</v>
      </c>
      <c r="J438" s="4">
        <v>183</v>
      </c>
      <c r="K438" s="4">
        <v>235</v>
      </c>
      <c r="L438" s="4">
        <f t="shared" si="6"/>
        <v>43005</v>
      </c>
    </row>
    <row r="439" spans="2:12" x14ac:dyDescent="0.3">
      <c r="B439" s="4">
        <v>884</v>
      </c>
      <c r="C439" s="5">
        <v>44833</v>
      </c>
      <c r="D439" s="4" t="s">
        <v>16</v>
      </c>
      <c r="E439" s="4" t="s">
        <v>20</v>
      </c>
      <c r="F439" s="4" t="s">
        <v>9</v>
      </c>
      <c r="G439" s="4" t="s">
        <v>28</v>
      </c>
      <c r="H439" s="4" t="s">
        <v>39</v>
      </c>
      <c r="I439" s="4" t="s">
        <v>7</v>
      </c>
      <c r="J439" s="4">
        <v>178</v>
      </c>
      <c r="K439" s="4">
        <v>258</v>
      </c>
      <c r="L439" s="4">
        <f t="shared" si="6"/>
        <v>45924</v>
      </c>
    </row>
    <row r="440" spans="2:12" x14ac:dyDescent="0.3">
      <c r="B440" s="4">
        <v>887</v>
      </c>
      <c r="C440" s="5">
        <v>44835</v>
      </c>
      <c r="D440" s="4" t="s">
        <v>16</v>
      </c>
      <c r="E440" s="4" t="s">
        <v>27</v>
      </c>
      <c r="F440" s="4" t="s">
        <v>9</v>
      </c>
      <c r="G440" s="4" t="s">
        <v>21</v>
      </c>
      <c r="H440" s="4" t="s">
        <v>19</v>
      </c>
      <c r="I440" s="4" t="s">
        <v>7</v>
      </c>
      <c r="J440" s="4">
        <v>185</v>
      </c>
      <c r="K440" s="4">
        <v>237</v>
      </c>
      <c r="L440" s="4">
        <f t="shared" si="6"/>
        <v>43845</v>
      </c>
    </row>
    <row r="441" spans="2:12" x14ac:dyDescent="0.3">
      <c r="B441" s="4">
        <v>888</v>
      </c>
      <c r="C441" s="5">
        <v>44836</v>
      </c>
      <c r="D441" s="4" t="s">
        <v>23</v>
      </c>
      <c r="E441" s="4" t="s">
        <v>20</v>
      </c>
      <c r="F441" s="4" t="s">
        <v>9</v>
      </c>
      <c r="G441" s="4" t="s">
        <v>21</v>
      </c>
      <c r="H441" s="4" t="s">
        <v>37</v>
      </c>
      <c r="I441" s="4" t="s">
        <v>6</v>
      </c>
      <c r="J441" s="4">
        <v>16</v>
      </c>
      <c r="K441" s="4">
        <v>292</v>
      </c>
      <c r="L441" s="4">
        <f t="shared" si="6"/>
        <v>4672</v>
      </c>
    </row>
    <row r="442" spans="2:12" x14ac:dyDescent="0.3">
      <c r="B442" s="4">
        <v>889</v>
      </c>
      <c r="C442" s="5">
        <v>44837</v>
      </c>
      <c r="D442" s="4" t="s">
        <v>23</v>
      </c>
      <c r="E442" s="4" t="s">
        <v>17</v>
      </c>
      <c r="F442" s="4" t="s">
        <v>10</v>
      </c>
      <c r="G442" s="4" t="s">
        <v>21</v>
      </c>
      <c r="H442" s="4" t="s">
        <v>37</v>
      </c>
      <c r="I442" s="4" t="s">
        <v>6</v>
      </c>
      <c r="J442" s="4">
        <v>152</v>
      </c>
      <c r="K442" s="4">
        <v>345</v>
      </c>
      <c r="L442" s="4">
        <f t="shared" si="6"/>
        <v>52440</v>
      </c>
    </row>
    <row r="443" spans="2:12" x14ac:dyDescent="0.3">
      <c r="B443" s="4">
        <v>891</v>
      </c>
      <c r="C443" s="5">
        <v>44838</v>
      </c>
      <c r="D443" s="4" t="s">
        <v>26</v>
      </c>
      <c r="E443" s="4" t="s">
        <v>17</v>
      </c>
      <c r="F443" s="4" t="s">
        <v>8</v>
      </c>
      <c r="G443" s="4" t="s">
        <v>21</v>
      </c>
      <c r="H443" s="4" t="s">
        <v>36</v>
      </c>
      <c r="I443" s="4" t="s">
        <v>7</v>
      </c>
      <c r="J443" s="4">
        <v>60</v>
      </c>
      <c r="K443" s="4">
        <v>57</v>
      </c>
      <c r="L443" s="4">
        <f t="shared" si="6"/>
        <v>3420</v>
      </c>
    </row>
    <row r="444" spans="2:12" x14ac:dyDescent="0.3">
      <c r="B444" s="4">
        <v>892</v>
      </c>
      <c r="C444" s="5">
        <v>44840</v>
      </c>
      <c r="D444" s="4" t="s">
        <v>29</v>
      </c>
      <c r="E444" s="4" t="s">
        <v>20</v>
      </c>
      <c r="F444" s="4" t="s">
        <v>9</v>
      </c>
      <c r="G444" s="4" t="s">
        <v>18</v>
      </c>
      <c r="H444" s="4" t="s">
        <v>41</v>
      </c>
      <c r="I444" s="4" t="s">
        <v>7</v>
      </c>
      <c r="J444" s="4">
        <v>178</v>
      </c>
      <c r="K444" s="4">
        <v>192</v>
      </c>
      <c r="L444" s="4">
        <f t="shared" si="6"/>
        <v>34176</v>
      </c>
    </row>
    <row r="445" spans="2:12" x14ac:dyDescent="0.3">
      <c r="B445" s="4">
        <v>896</v>
      </c>
      <c r="C445" s="5">
        <v>44841</v>
      </c>
      <c r="D445" s="4" t="s">
        <v>23</v>
      </c>
      <c r="E445" s="4" t="s">
        <v>20</v>
      </c>
      <c r="F445" s="4" t="s">
        <v>10</v>
      </c>
      <c r="G445" s="4" t="s">
        <v>28</v>
      </c>
      <c r="H445" s="4" t="s">
        <v>38</v>
      </c>
      <c r="I445" s="4" t="s">
        <v>6</v>
      </c>
      <c r="J445" s="4">
        <v>241</v>
      </c>
      <c r="K445" s="4">
        <v>134</v>
      </c>
      <c r="L445" s="4">
        <f t="shared" si="6"/>
        <v>32294</v>
      </c>
    </row>
    <row r="446" spans="2:12" x14ac:dyDescent="0.3">
      <c r="B446" s="4">
        <v>897</v>
      </c>
      <c r="C446" s="5">
        <v>44842</v>
      </c>
      <c r="D446" s="4" t="s">
        <v>26</v>
      </c>
      <c r="E446" s="4" t="s">
        <v>20</v>
      </c>
      <c r="F446" s="4" t="s">
        <v>5</v>
      </c>
      <c r="G446" s="4" t="s">
        <v>21</v>
      </c>
      <c r="H446" s="4" t="s">
        <v>30</v>
      </c>
      <c r="I446" s="4" t="s">
        <v>7</v>
      </c>
      <c r="J446" s="4">
        <v>93</v>
      </c>
      <c r="K446" s="4">
        <v>107</v>
      </c>
      <c r="L446" s="4">
        <f t="shared" si="6"/>
        <v>9951</v>
      </c>
    </row>
    <row r="447" spans="2:12" x14ac:dyDescent="0.3">
      <c r="B447" s="4">
        <v>900</v>
      </c>
      <c r="C447" s="5">
        <v>44843</v>
      </c>
      <c r="D447" s="4" t="s">
        <v>16</v>
      </c>
      <c r="E447" s="4" t="s">
        <v>20</v>
      </c>
      <c r="F447" s="4" t="s">
        <v>9</v>
      </c>
      <c r="G447" s="4" t="s">
        <v>21</v>
      </c>
      <c r="H447" s="4" t="s">
        <v>34</v>
      </c>
      <c r="I447" s="4" t="s">
        <v>7</v>
      </c>
      <c r="J447" s="4">
        <v>198</v>
      </c>
      <c r="K447" s="4">
        <v>48</v>
      </c>
      <c r="L447" s="4">
        <f t="shared" si="6"/>
        <v>9504</v>
      </c>
    </row>
    <row r="448" spans="2:12" x14ac:dyDescent="0.3">
      <c r="B448" s="4">
        <v>901</v>
      </c>
      <c r="C448" s="5">
        <v>44844</v>
      </c>
      <c r="D448" s="4" t="s">
        <v>16</v>
      </c>
      <c r="E448" s="4" t="s">
        <v>27</v>
      </c>
      <c r="F448" s="4" t="s">
        <v>10</v>
      </c>
      <c r="G448" s="4" t="s">
        <v>28</v>
      </c>
      <c r="H448" s="4" t="s">
        <v>36</v>
      </c>
      <c r="I448" s="4" t="s">
        <v>7</v>
      </c>
      <c r="J448" s="4">
        <v>198</v>
      </c>
      <c r="K448" s="4">
        <v>221</v>
      </c>
      <c r="L448" s="4">
        <f t="shared" si="6"/>
        <v>43758</v>
      </c>
    </row>
    <row r="449" spans="2:12" x14ac:dyDescent="0.3">
      <c r="B449" s="4">
        <v>903</v>
      </c>
      <c r="C449" s="5">
        <v>44846</v>
      </c>
      <c r="D449" s="4" t="s">
        <v>29</v>
      </c>
      <c r="E449" s="4" t="s">
        <v>17</v>
      </c>
      <c r="F449" s="4" t="s">
        <v>8</v>
      </c>
      <c r="G449" s="4" t="s">
        <v>18</v>
      </c>
      <c r="H449" s="4" t="s">
        <v>34</v>
      </c>
      <c r="I449" s="4" t="s">
        <v>6</v>
      </c>
      <c r="J449" s="4">
        <v>162</v>
      </c>
      <c r="K449" s="4">
        <v>209</v>
      </c>
      <c r="L449" s="4">
        <f t="shared" si="6"/>
        <v>33858</v>
      </c>
    </row>
    <row r="450" spans="2:12" x14ac:dyDescent="0.3">
      <c r="B450" s="4">
        <v>905</v>
      </c>
      <c r="C450" s="5">
        <v>44847</v>
      </c>
      <c r="D450" s="4" t="s">
        <v>16</v>
      </c>
      <c r="E450" s="4" t="s">
        <v>27</v>
      </c>
      <c r="F450" s="4" t="s">
        <v>8</v>
      </c>
      <c r="G450" s="4" t="s">
        <v>21</v>
      </c>
      <c r="H450" s="4" t="s">
        <v>40</v>
      </c>
      <c r="I450" s="4" t="s">
        <v>7</v>
      </c>
      <c r="J450" s="4">
        <v>95</v>
      </c>
      <c r="K450" s="4">
        <v>186</v>
      </c>
      <c r="L450" s="4">
        <f t="shared" si="6"/>
        <v>17670</v>
      </c>
    </row>
    <row r="451" spans="2:12" x14ac:dyDescent="0.3">
      <c r="B451" s="4">
        <v>907</v>
      </c>
      <c r="C451" s="5">
        <v>44848</v>
      </c>
      <c r="D451" s="4" t="s">
        <v>16</v>
      </c>
      <c r="E451" s="4" t="s">
        <v>20</v>
      </c>
      <c r="F451" s="4" t="s">
        <v>8</v>
      </c>
      <c r="G451" s="4" t="s">
        <v>18</v>
      </c>
      <c r="H451" s="4" t="s">
        <v>19</v>
      </c>
      <c r="I451" s="4" t="s">
        <v>7</v>
      </c>
      <c r="J451" s="4">
        <v>88</v>
      </c>
      <c r="K451" s="4">
        <v>219</v>
      </c>
      <c r="L451" s="4">
        <f t="shared" ref="L451:L514" si="7">J451*K451</f>
        <v>19272</v>
      </c>
    </row>
    <row r="452" spans="2:12" x14ac:dyDescent="0.3">
      <c r="B452" s="4">
        <v>908</v>
      </c>
      <c r="C452" s="5">
        <v>44851</v>
      </c>
      <c r="D452" s="4" t="s">
        <v>16</v>
      </c>
      <c r="E452" s="4" t="s">
        <v>32</v>
      </c>
      <c r="F452" s="4" t="s">
        <v>9</v>
      </c>
      <c r="G452" s="4" t="s">
        <v>21</v>
      </c>
      <c r="H452" s="4" t="s">
        <v>41</v>
      </c>
      <c r="I452" s="4" t="s">
        <v>6</v>
      </c>
      <c r="J452" s="4">
        <v>121</v>
      </c>
      <c r="K452" s="4">
        <v>102</v>
      </c>
      <c r="L452" s="4">
        <f t="shared" si="7"/>
        <v>12342</v>
      </c>
    </row>
    <row r="453" spans="2:12" x14ac:dyDescent="0.3">
      <c r="B453" s="4">
        <v>910</v>
      </c>
      <c r="C453" s="5">
        <v>44852</v>
      </c>
      <c r="D453" s="4" t="s">
        <v>26</v>
      </c>
      <c r="E453" s="4" t="s">
        <v>27</v>
      </c>
      <c r="F453" s="4" t="s">
        <v>8</v>
      </c>
      <c r="G453" s="4" t="s">
        <v>24</v>
      </c>
      <c r="H453" s="4" t="s">
        <v>40</v>
      </c>
      <c r="I453" s="4" t="s">
        <v>6</v>
      </c>
      <c r="J453" s="4">
        <v>38</v>
      </c>
      <c r="K453" s="4">
        <v>128</v>
      </c>
      <c r="L453" s="4">
        <f t="shared" si="7"/>
        <v>4864</v>
      </c>
    </row>
    <row r="454" spans="2:12" x14ac:dyDescent="0.3">
      <c r="B454" s="4">
        <v>911</v>
      </c>
      <c r="C454" s="5">
        <v>44854</v>
      </c>
      <c r="D454" s="4" t="s">
        <v>26</v>
      </c>
      <c r="E454" s="4" t="s">
        <v>27</v>
      </c>
      <c r="F454" s="4" t="s">
        <v>8</v>
      </c>
      <c r="G454" s="4" t="s">
        <v>24</v>
      </c>
      <c r="H454" s="4" t="s">
        <v>39</v>
      </c>
      <c r="I454" s="4" t="s">
        <v>7</v>
      </c>
      <c r="J454" s="4">
        <v>135</v>
      </c>
      <c r="K454" s="4">
        <v>344</v>
      </c>
      <c r="L454" s="4">
        <f t="shared" si="7"/>
        <v>46440</v>
      </c>
    </row>
    <row r="455" spans="2:12" x14ac:dyDescent="0.3">
      <c r="B455" s="4">
        <v>914</v>
      </c>
      <c r="C455" s="5">
        <v>44856</v>
      </c>
      <c r="D455" s="4" t="s">
        <v>16</v>
      </c>
      <c r="E455" s="4" t="s">
        <v>20</v>
      </c>
      <c r="F455" s="4" t="s">
        <v>10</v>
      </c>
      <c r="G455" s="4" t="s">
        <v>28</v>
      </c>
      <c r="H455" s="4" t="s">
        <v>19</v>
      </c>
      <c r="I455" s="4" t="s">
        <v>6</v>
      </c>
      <c r="J455" s="4">
        <v>236</v>
      </c>
      <c r="K455" s="4">
        <v>345</v>
      </c>
      <c r="L455" s="4">
        <f t="shared" si="7"/>
        <v>81420</v>
      </c>
    </row>
    <row r="456" spans="2:12" x14ac:dyDescent="0.3">
      <c r="B456" s="4">
        <v>917</v>
      </c>
      <c r="C456" s="5">
        <v>44857</v>
      </c>
      <c r="D456" s="4" t="s">
        <v>23</v>
      </c>
      <c r="E456" s="4" t="s">
        <v>17</v>
      </c>
      <c r="F456" s="4" t="s">
        <v>9</v>
      </c>
      <c r="G456" s="4" t="s">
        <v>18</v>
      </c>
      <c r="H456" s="4" t="s">
        <v>19</v>
      </c>
      <c r="I456" s="4" t="s">
        <v>6</v>
      </c>
      <c r="J456" s="4">
        <v>150</v>
      </c>
      <c r="K456" s="4">
        <v>250</v>
      </c>
      <c r="L456" s="4">
        <f t="shared" si="7"/>
        <v>37500</v>
      </c>
    </row>
    <row r="457" spans="2:12" x14ac:dyDescent="0.3">
      <c r="B457" s="4">
        <v>918</v>
      </c>
      <c r="C457" s="5">
        <v>44859</v>
      </c>
      <c r="D457" s="4" t="s">
        <v>23</v>
      </c>
      <c r="E457" s="4" t="s">
        <v>20</v>
      </c>
      <c r="F457" s="4" t="s">
        <v>10</v>
      </c>
      <c r="G457" s="4" t="s">
        <v>28</v>
      </c>
      <c r="H457" s="4" t="s">
        <v>37</v>
      </c>
      <c r="I457" s="4" t="s">
        <v>6</v>
      </c>
      <c r="J457" s="4">
        <v>69</v>
      </c>
      <c r="K457" s="4">
        <v>317</v>
      </c>
      <c r="L457" s="4">
        <f t="shared" si="7"/>
        <v>21873</v>
      </c>
    </row>
    <row r="458" spans="2:12" x14ac:dyDescent="0.3">
      <c r="B458" s="4">
        <v>920</v>
      </c>
      <c r="C458" s="5">
        <v>44860</v>
      </c>
      <c r="D458" s="4" t="s">
        <v>23</v>
      </c>
      <c r="E458" s="4" t="s">
        <v>17</v>
      </c>
      <c r="F458" s="4" t="s">
        <v>8</v>
      </c>
      <c r="G458" s="4" t="s">
        <v>18</v>
      </c>
      <c r="H458" s="4" t="s">
        <v>33</v>
      </c>
      <c r="I458" s="4" t="s">
        <v>7</v>
      </c>
      <c r="J458" s="4">
        <v>121</v>
      </c>
      <c r="K458" s="4">
        <v>275</v>
      </c>
      <c r="L458" s="4">
        <f t="shared" si="7"/>
        <v>33275</v>
      </c>
    </row>
    <row r="459" spans="2:12" x14ac:dyDescent="0.3">
      <c r="B459" s="4">
        <v>922</v>
      </c>
      <c r="C459" s="5">
        <v>44861</v>
      </c>
      <c r="D459" s="4" t="s">
        <v>16</v>
      </c>
      <c r="E459" s="4" t="s">
        <v>32</v>
      </c>
      <c r="F459" s="4" t="s">
        <v>9</v>
      </c>
      <c r="G459" s="4" t="s">
        <v>18</v>
      </c>
      <c r="H459" s="4" t="s">
        <v>40</v>
      </c>
      <c r="I459" s="4" t="s">
        <v>6</v>
      </c>
      <c r="J459" s="4">
        <v>165</v>
      </c>
      <c r="K459" s="4">
        <v>80</v>
      </c>
      <c r="L459" s="4">
        <f t="shared" si="7"/>
        <v>13200</v>
      </c>
    </row>
    <row r="460" spans="2:12" x14ac:dyDescent="0.3">
      <c r="B460" s="4">
        <v>923</v>
      </c>
      <c r="C460" s="5">
        <v>44862</v>
      </c>
      <c r="D460" s="4" t="s">
        <v>26</v>
      </c>
      <c r="E460" s="4" t="s">
        <v>32</v>
      </c>
      <c r="F460" s="4" t="s">
        <v>8</v>
      </c>
      <c r="G460" s="4" t="s">
        <v>18</v>
      </c>
      <c r="H460" s="4" t="s">
        <v>40</v>
      </c>
      <c r="I460" s="4" t="s">
        <v>7</v>
      </c>
      <c r="J460" s="4">
        <v>245</v>
      </c>
      <c r="K460" s="4">
        <v>85</v>
      </c>
      <c r="L460" s="4">
        <f t="shared" si="7"/>
        <v>20825</v>
      </c>
    </row>
    <row r="461" spans="2:12" x14ac:dyDescent="0.3">
      <c r="B461" s="4">
        <v>924</v>
      </c>
      <c r="C461" s="5">
        <v>44863</v>
      </c>
      <c r="D461" s="4" t="s">
        <v>16</v>
      </c>
      <c r="E461" s="4" t="s">
        <v>32</v>
      </c>
      <c r="F461" s="4" t="s">
        <v>10</v>
      </c>
      <c r="G461" s="4" t="s">
        <v>21</v>
      </c>
      <c r="H461" s="4" t="s">
        <v>41</v>
      </c>
      <c r="I461" s="4" t="s">
        <v>6</v>
      </c>
      <c r="J461" s="4">
        <v>188</v>
      </c>
      <c r="K461" s="4">
        <v>240</v>
      </c>
      <c r="L461" s="4">
        <f t="shared" si="7"/>
        <v>45120</v>
      </c>
    </row>
    <row r="462" spans="2:12" x14ac:dyDescent="0.3">
      <c r="B462" s="4">
        <v>927</v>
      </c>
      <c r="C462" s="5">
        <v>44864</v>
      </c>
      <c r="D462" s="4" t="s">
        <v>26</v>
      </c>
      <c r="E462" s="4" t="s">
        <v>17</v>
      </c>
      <c r="F462" s="4" t="s">
        <v>8</v>
      </c>
      <c r="G462" s="4" t="s">
        <v>24</v>
      </c>
      <c r="H462" s="4" t="s">
        <v>40</v>
      </c>
      <c r="I462" s="4" t="s">
        <v>7</v>
      </c>
      <c r="J462" s="4">
        <v>229</v>
      </c>
      <c r="K462" s="4">
        <v>105</v>
      </c>
      <c r="L462" s="4">
        <f t="shared" si="7"/>
        <v>24045</v>
      </c>
    </row>
    <row r="463" spans="2:12" x14ac:dyDescent="0.3">
      <c r="B463" s="4">
        <v>928</v>
      </c>
      <c r="C463" s="5">
        <v>44865</v>
      </c>
      <c r="D463" s="4" t="s">
        <v>29</v>
      </c>
      <c r="E463" s="4" t="s">
        <v>17</v>
      </c>
      <c r="F463" s="4" t="s">
        <v>9</v>
      </c>
      <c r="G463" s="4" t="s">
        <v>24</v>
      </c>
      <c r="H463" s="4" t="s">
        <v>39</v>
      </c>
      <c r="I463" s="4" t="s">
        <v>6</v>
      </c>
      <c r="J463" s="4">
        <v>234</v>
      </c>
      <c r="K463" s="4">
        <v>138</v>
      </c>
      <c r="L463" s="4">
        <f t="shared" si="7"/>
        <v>32292</v>
      </c>
    </row>
    <row r="464" spans="2:12" x14ac:dyDescent="0.3">
      <c r="B464" s="4">
        <v>929</v>
      </c>
      <c r="C464" s="5">
        <v>44866</v>
      </c>
      <c r="D464" s="4" t="s">
        <v>16</v>
      </c>
      <c r="E464" s="4" t="s">
        <v>20</v>
      </c>
      <c r="F464" s="4" t="s">
        <v>9</v>
      </c>
      <c r="G464" s="4" t="s">
        <v>24</v>
      </c>
      <c r="H464" s="4" t="s">
        <v>22</v>
      </c>
      <c r="I464" s="4" t="s">
        <v>6</v>
      </c>
      <c r="J464" s="4">
        <v>7</v>
      </c>
      <c r="K464" s="4">
        <v>343</v>
      </c>
      <c r="L464" s="4">
        <f t="shared" si="7"/>
        <v>2401</v>
      </c>
    </row>
    <row r="465" spans="2:12" x14ac:dyDescent="0.3">
      <c r="B465" s="4">
        <v>931</v>
      </c>
      <c r="C465" s="5">
        <v>44867</v>
      </c>
      <c r="D465" s="4" t="s">
        <v>16</v>
      </c>
      <c r="E465" s="4" t="s">
        <v>20</v>
      </c>
      <c r="F465" s="4" t="s">
        <v>10</v>
      </c>
      <c r="G465" s="4" t="s">
        <v>18</v>
      </c>
      <c r="H465" s="4" t="s">
        <v>22</v>
      </c>
      <c r="I465" s="4" t="s">
        <v>6</v>
      </c>
      <c r="J465" s="4">
        <v>107</v>
      </c>
      <c r="K465" s="4">
        <v>71</v>
      </c>
      <c r="L465" s="4">
        <f t="shared" si="7"/>
        <v>7597</v>
      </c>
    </row>
    <row r="466" spans="2:12" x14ac:dyDescent="0.3">
      <c r="B466" s="4">
        <v>932</v>
      </c>
      <c r="C466" s="5">
        <v>44868</v>
      </c>
      <c r="D466" s="4" t="s">
        <v>23</v>
      </c>
      <c r="E466" s="4" t="s">
        <v>17</v>
      </c>
      <c r="F466" s="4" t="s">
        <v>9</v>
      </c>
      <c r="G466" s="4" t="s">
        <v>18</v>
      </c>
      <c r="H466" s="4" t="s">
        <v>30</v>
      </c>
      <c r="I466" s="4" t="s">
        <v>7</v>
      </c>
      <c r="J466" s="4">
        <v>202</v>
      </c>
      <c r="K466" s="4">
        <v>304</v>
      </c>
      <c r="L466" s="4">
        <f t="shared" si="7"/>
        <v>61408</v>
      </c>
    </row>
    <row r="467" spans="2:12" x14ac:dyDescent="0.3">
      <c r="B467" s="4">
        <v>933</v>
      </c>
      <c r="C467" s="5">
        <v>44869</v>
      </c>
      <c r="D467" s="4" t="s">
        <v>16</v>
      </c>
      <c r="E467" s="4" t="s">
        <v>20</v>
      </c>
      <c r="F467" s="4" t="s">
        <v>8</v>
      </c>
      <c r="G467" s="4" t="s">
        <v>24</v>
      </c>
      <c r="H467" s="4" t="s">
        <v>30</v>
      </c>
      <c r="I467" s="4" t="s">
        <v>7</v>
      </c>
      <c r="J467" s="4">
        <v>69</v>
      </c>
      <c r="K467" s="4">
        <v>290</v>
      </c>
      <c r="L467" s="4">
        <f t="shared" si="7"/>
        <v>20010</v>
      </c>
    </row>
    <row r="468" spans="2:12" x14ac:dyDescent="0.3">
      <c r="B468" s="4">
        <v>935</v>
      </c>
      <c r="C468" s="5">
        <v>44870</v>
      </c>
      <c r="D468" s="4" t="s">
        <v>29</v>
      </c>
      <c r="E468" s="4" t="s">
        <v>20</v>
      </c>
      <c r="F468" s="4" t="s">
        <v>9</v>
      </c>
      <c r="G468" s="4" t="s">
        <v>24</v>
      </c>
      <c r="H468" s="4" t="s">
        <v>38</v>
      </c>
      <c r="I468" s="4" t="s">
        <v>6</v>
      </c>
      <c r="J468" s="4">
        <v>178</v>
      </c>
      <c r="K468" s="4">
        <v>52</v>
      </c>
      <c r="L468" s="4">
        <f t="shared" si="7"/>
        <v>9256</v>
      </c>
    </row>
    <row r="469" spans="2:12" x14ac:dyDescent="0.3">
      <c r="B469" s="4">
        <v>936</v>
      </c>
      <c r="C469" s="5">
        <v>44871</v>
      </c>
      <c r="D469" s="4" t="s">
        <v>26</v>
      </c>
      <c r="E469" s="4" t="s">
        <v>32</v>
      </c>
      <c r="F469" s="4" t="s">
        <v>9</v>
      </c>
      <c r="G469" s="4" t="s">
        <v>24</v>
      </c>
      <c r="H469" s="4" t="s">
        <v>30</v>
      </c>
      <c r="I469" s="4" t="s">
        <v>6</v>
      </c>
      <c r="J469" s="4">
        <v>114</v>
      </c>
      <c r="K469" s="4">
        <v>346</v>
      </c>
      <c r="L469" s="4">
        <f t="shared" si="7"/>
        <v>39444</v>
      </c>
    </row>
    <row r="470" spans="2:12" x14ac:dyDescent="0.3">
      <c r="B470" s="4">
        <v>937</v>
      </c>
      <c r="C470" s="5">
        <v>44873</v>
      </c>
      <c r="D470" s="4" t="s">
        <v>26</v>
      </c>
      <c r="E470" s="4" t="s">
        <v>32</v>
      </c>
      <c r="F470" s="4" t="s">
        <v>9</v>
      </c>
      <c r="G470" s="4" t="s">
        <v>18</v>
      </c>
      <c r="H470" s="4" t="s">
        <v>36</v>
      </c>
      <c r="I470" s="4" t="s">
        <v>7</v>
      </c>
      <c r="J470" s="4">
        <v>146</v>
      </c>
      <c r="K470" s="4">
        <v>286</v>
      </c>
      <c r="L470" s="4">
        <f t="shared" si="7"/>
        <v>41756</v>
      </c>
    </row>
    <row r="471" spans="2:12" x14ac:dyDescent="0.3">
      <c r="B471" s="4">
        <v>938</v>
      </c>
      <c r="C471" s="5">
        <v>44874</v>
      </c>
      <c r="D471" s="4" t="s">
        <v>16</v>
      </c>
      <c r="E471" s="4" t="s">
        <v>32</v>
      </c>
      <c r="F471" s="4" t="s">
        <v>10</v>
      </c>
      <c r="G471" s="4" t="s">
        <v>18</v>
      </c>
      <c r="H471" s="4" t="s">
        <v>30</v>
      </c>
      <c r="I471" s="4" t="s">
        <v>7</v>
      </c>
      <c r="J471" s="4">
        <v>245</v>
      </c>
      <c r="K471" s="4">
        <v>226</v>
      </c>
      <c r="L471" s="4">
        <f t="shared" si="7"/>
        <v>55370</v>
      </c>
    </row>
    <row r="472" spans="2:12" x14ac:dyDescent="0.3">
      <c r="B472" s="4">
        <v>939</v>
      </c>
      <c r="C472" s="5">
        <v>44875</v>
      </c>
      <c r="D472" s="4" t="s">
        <v>23</v>
      </c>
      <c r="E472" s="4" t="s">
        <v>32</v>
      </c>
      <c r="F472" s="4" t="s">
        <v>9</v>
      </c>
      <c r="G472" s="4" t="s">
        <v>18</v>
      </c>
      <c r="H472" s="4" t="s">
        <v>33</v>
      </c>
      <c r="I472" s="4" t="s">
        <v>6</v>
      </c>
      <c r="J472" s="4">
        <v>40</v>
      </c>
      <c r="K472" s="4">
        <v>205</v>
      </c>
      <c r="L472" s="4">
        <f t="shared" si="7"/>
        <v>8200</v>
      </c>
    </row>
    <row r="473" spans="2:12" x14ac:dyDescent="0.3">
      <c r="B473" s="4">
        <v>940</v>
      </c>
      <c r="C473" s="5">
        <v>44876</v>
      </c>
      <c r="D473" s="4" t="s">
        <v>23</v>
      </c>
      <c r="E473" s="4" t="s">
        <v>20</v>
      </c>
      <c r="F473" s="4" t="s">
        <v>9</v>
      </c>
      <c r="G473" s="4" t="s">
        <v>28</v>
      </c>
      <c r="H473" s="4" t="s">
        <v>34</v>
      </c>
      <c r="I473" s="4" t="s">
        <v>7</v>
      </c>
      <c r="J473" s="4">
        <v>63</v>
      </c>
      <c r="K473" s="4">
        <v>213</v>
      </c>
      <c r="L473" s="4">
        <f t="shared" si="7"/>
        <v>13419</v>
      </c>
    </row>
    <row r="474" spans="2:12" x14ac:dyDescent="0.3">
      <c r="B474" s="4">
        <v>941</v>
      </c>
      <c r="C474" s="5">
        <v>44878</v>
      </c>
      <c r="D474" s="4" t="s">
        <v>16</v>
      </c>
      <c r="E474" s="4" t="s">
        <v>17</v>
      </c>
      <c r="F474" s="4" t="s">
        <v>5</v>
      </c>
      <c r="G474" s="4" t="s">
        <v>21</v>
      </c>
      <c r="H474" s="4" t="s">
        <v>25</v>
      </c>
      <c r="I474" s="4" t="s">
        <v>7</v>
      </c>
      <c r="J474" s="4">
        <v>83</v>
      </c>
      <c r="K474" s="4">
        <v>111</v>
      </c>
      <c r="L474" s="4">
        <f t="shared" si="7"/>
        <v>9213</v>
      </c>
    </row>
    <row r="475" spans="2:12" x14ac:dyDescent="0.3">
      <c r="B475" s="4">
        <v>942</v>
      </c>
      <c r="C475" s="5">
        <v>44881</v>
      </c>
      <c r="D475" s="4" t="s">
        <v>16</v>
      </c>
      <c r="E475" s="4" t="s">
        <v>20</v>
      </c>
      <c r="F475" s="4" t="s">
        <v>8</v>
      </c>
      <c r="G475" s="4" t="s">
        <v>21</v>
      </c>
      <c r="H475" s="4" t="s">
        <v>41</v>
      </c>
      <c r="I475" s="4" t="s">
        <v>7</v>
      </c>
      <c r="J475" s="4">
        <v>114</v>
      </c>
      <c r="K475" s="4">
        <v>293</v>
      </c>
      <c r="L475" s="4">
        <f t="shared" si="7"/>
        <v>33402</v>
      </c>
    </row>
    <row r="476" spans="2:12" x14ac:dyDescent="0.3">
      <c r="B476" s="4">
        <v>943</v>
      </c>
      <c r="C476" s="5">
        <v>44882</v>
      </c>
      <c r="D476" s="4" t="s">
        <v>23</v>
      </c>
      <c r="E476" s="4" t="s">
        <v>20</v>
      </c>
      <c r="F476" s="4" t="s">
        <v>10</v>
      </c>
      <c r="G476" s="4" t="s">
        <v>21</v>
      </c>
      <c r="H476" s="4" t="s">
        <v>40</v>
      </c>
      <c r="I476" s="4" t="s">
        <v>6</v>
      </c>
      <c r="J476" s="4">
        <v>157</v>
      </c>
      <c r="K476" s="4">
        <v>220</v>
      </c>
      <c r="L476" s="4">
        <f t="shared" si="7"/>
        <v>34540</v>
      </c>
    </row>
    <row r="477" spans="2:12" x14ac:dyDescent="0.3">
      <c r="B477" s="4">
        <v>945</v>
      </c>
      <c r="C477" s="5">
        <v>44884</v>
      </c>
      <c r="D477" s="4" t="s">
        <v>26</v>
      </c>
      <c r="E477" s="4" t="s">
        <v>27</v>
      </c>
      <c r="F477" s="4" t="s">
        <v>5</v>
      </c>
      <c r="G477" s="4" t="s">
        <v>24</v>
      </c>
      <c r="H477" s="4" t="s">
        <v>33</v>
      </c>
      <c r="I477" s="4" t="s">
        <v>7</v>
      </c>
      <c r="J477" s="4">
        <v>45</v>
      </c>
      <c r="K477" s="4">
        <v>329</v>
      </c>
      <c r="L477" s="4">
        <f t="shared" si="7"/>
        <v>14805</v>
      </c>
    </row>
    <row r="478" spans="2:12" x14ac:dyDescent="0.3">
      <c r="B478" s="4">
        <v>946</v>
      </c>
      <c r="C478" s="5">
        <v>44885</v>
      </c>
      <c r="D478" s="4" t="s">
        <v>29</v>
      </c>
      <c r="E478" s="4" t="s">
        <v>32</v>
      </c>
      <c r="F478" s="4" t="s">
        <v>10</v>
      </c>
      <c r="G478" s="4" t="s">
        <v>21</v>
      </c>
      <c r="H478" s="4" t="s">
        <v>19</v>
      </c>
      <c r="I478" s="4" t="s">
        <v>7</v>
      </c>
      <c r="J478" s="4">
        <v>187</v>
      </c>
      <c r="K478" s="4">
        <v>151</v>
      </c>
      <c r="L478" s="4">
        <f t="shared" si="7"/>
        <v>28237</v>
      </c>
    </row>
    <row r="479" spans="2:12" x14ac:dyDescent="0.3">
      <c r="B479" s="4">
        <v>948</v>
      </c>
      <c r="C479" s="5">
        <v>44887</v>
      </c>
      <c r="D479" s="4" t="s">
        <v>16</v>
      </c>
      <c r="E479" s="4" t="s">
        <v>20</v>
      </c>
      <c r="F479" s="4" t="s">
        <v>8</v>
      </c>
      <c r="G479" s="4" t="s">
        <v>35</v>
      </c>
      <c r="H479" s="4" t="s">
        <v>22</v>
      </c>
      <c r="I479" s="4" t="s">
        <v>7</v>
      </c>
      <c r="J479" s="4">
        <v>31</v>
      </c>
      <c r="K479" s="4">
        <v>221</v>
      </c>
      <c r="L479" s="4">
        <f t="shared" si="7"/>
        <v>6851</v>
      </c>
    </row>
    <row r="480" spans="2:12" x14ac:dyDescent="0.3">
      <c r="B480" s="4">
        <v>950</v>
      </c>
      <c r="C480" s="5">
        <v>44888</v>
      </c>
      <c r="D480" s="4" t="s">
        <v>23</v>
      </c>
      <c r="E480" s="4" t="s">
        <v>32</v>
      </c>
      <c r="F480" s="4" t="s">
        <v>8</v>
      </c>
      <c r="G480" s="4" t="s">
        <v>35</v>
      </c>
      <c r="H480" s="4" t="s">
        <v>36</v>
      </c>
      <c r="I480" s="4" t="s">
        <v>7</v>
      </c>
      <c r="J480" s="4">
        <v>144</v>
      </c>
      <c r="K480" s="4">
        <v>278</v>
      </c>
      <c r="L480" s="4">
        <f t="shared" si="7"/>
        <v>40032</v>
      </c>
    </row>
    <row r="481" spans="2:12" x14ac:dyDescent="0.3">
      <c r="B481" s="4">
        <v>951</v>
      </c>
      <c r="C481" s="5">
        <v>44889</v>
      </c>
      <c r="D481" s="4" t="s">
        <v>29</v>
      </c>
      <c r="E481" s="4" t="s">
        <v>32</v>
      </c>
      <c r="F481" s="4" t="s">
        <v>5</v>
      </c>
      <c r="G481" s="4" t="s">
        <v>24</v>
      </c>
      <c r="H481" s="4" t="s">
        <v>37</v>
      </c>
      <c r="I481" s="4" t="s">
        <v>6</v>
      </c>
      <c r="J481" s="4">
        <v>227</v>
      </c>
      <c r="K481" s="4">
        <v>201</v>
      </c>
      <c r="L481" s="4">
        <f t="shared" si="7"/>
        <v>45627</v>
      </c>
    </row>
    <row r="482" spans="2:12" x14ac:dyDescent="0.3">
      <c r="B482" s="4">
        <v>953</v>
      </c>
      <c r="C482" s="5">
        <v>44890</v>
      </c>
      <c r="D482" s="4" t="s">
        <v>26</v>
      </c>
      <c r="E482" s="4" t="s">
        <v>17</v>
      </c>
      <c r="F482" s="4" t="s">
        <v>10</v>
      </c>
      <c r="G482" s="4" t="s">
        <v>28</v>
      </c>
      <c r="H482" s="4" t="s">
        <v>30</v>
      </c>
      <c r="I482" s="4" t="s">
        <v>7</v>
      </c>
      <c r="J482" s="4">
        <v>28</v>
      </c>
      <c r="K482" s="4">
        <v>350</v>
      </c>
      <c r="L482" s="4">
        <f t="shared" si="7"/>
        <v>9800</v>
      </c>
    </row>
    <row r="483" spans="2:12" x14ac:dyDescent="0.3">
      <c r="B483" s="4">
        <v>955</v>
      </c>
      <c r="C483" s="5">
        <v>44891</v>
      </c>
      <c r="D483" s="4" t="s">
        <v>29</v>
      </c>
      <c r="E483" s="4" t="s">
        <v>20</v>
      </c>
      <c r="F483" s="4" t="s">
        <v>8</v>
      </c>
      <c r="G483" s="4" t="s">
        <v>28</v>
      </c>
      <c r="H483" s="4" t="s">
        <v>38</v>
      </c>
      <c r="I483" s="4" t="s">
        <v>7</v>
      </c>
      <c r="J483" s="4">
        <v>227</v>
      </c>
      <c r="K483" s="4">
        <v>98</v>
      </c>
      <c r="L483" s="4">
        <f t="shared" si="7"/>
        <v>22246</v>
      </c>
    </row>
    <row r="484" spans="2:12" x14ac:dyDescent="0.3">
      <c r="B484" s="4">
        <v>957</v>
      </c>
      <c r="C484" s="5">
        <v>44892</v>
      </c>
      <c r="D484" s="4" t="s">
        <v>16</v>
      </c>
      <c r="E484" s="4" t="s">
        <v>32</v>
      </c>
      <c r="F484" s="4" t="s">
        <v>10</v>
      </c>
      <c r="G484" s="4" t="s">
        <v>24</v>
      </c>
      <c r="H484" s="4" t="s">
        <v>30</v>
      </c>
      <c r="I484" s="4" t="s">
        <v>7</v>
      </c>
      <c r="J484" s="4">
        <v>190</v>
      </c>
      <c r="K484" s="4">
        <v>89</v>
      </c>
      <c r="L484" s="4">
        <f t="shared" si="7"/>
        <v>16910</v>
      </c>
    </row>
    <row r="485" spans="2:12" x14ac:dyDescent="0.3">
      <c r="B485" s="4">
        <v>959</v>
      </c>
      <c r="C485" s="5">
        <v>44893</v>
      </c>
      <c r="D485" s="4" t="s">
        <v>29</v>
      </c>
      <c r="E485" s="4" t="s">
        <v>32</v>
      </c>
      <c r="F485" s="4" t="s">
        <v>10</v>
      </c>
      <c r="G485" s="4" t="s">
        <v>18</v>
      </c>
      <c r="H485" s="4" t="s">
        <v>33</v>
      </c>
      <c r="I485" s="4" t="s">
        <v>7</v>
      </c>
      <c r="J485" s="4">
        <v>121</v>
      </c>
      <c r="K485" s="4">
        <v>222</v>
      </c>
      <c r="L485" s="4">
        <f t="shared" si="7"/>
        <v>26862</v>
      </c>
    </row>
    <row r="486" spans="2:12" x14ac:dyDescent="0.3">
      <c r="B486" s="4">
        <v>960</v>
      </c>
      <c r="C486" s="5">
        <v>44895</v>
      </c>
      <c r="D486" s="4" t="s">
        <v>23</v>
      </c>
      <c r="E486" s="4" t="s">
        <v>20</v>
      </c>
      <c r="F486" s="4" t="s">
        <v>10</v>
      </c>
      <c r="G486" s="4" t="s">
        <v>24</v>
      </c>
      <c r="H486" s="4" t="s">
        <v>34</v>
      </c>
      <c r="I486" s="4" t="s">
        <v>7</v>
      </c>
      <c r="J486" s="4">
        <v>203</v>
      </c>
      <c r="K486" s="4">
        <v>167</v>
      </c>
      <c r="L486" s="4">
        <f t="shared" si="7"/>
        <v>33901</v>
      </c>
    </row>
    <row r="487" spans="2:12" x14ac:dyDescent="0.3">
      <c r="B487" s="4">
        <v>961</v>
      </c>
      <c r="C487" s="5">
        <v>44896</v>
      </c>
      <c r="D487" s="4" t="s">
        <v>29</v>
      </c>
      <c r="E487" s="4" t="s">
        <v>32</v>
      </c>
      <c r="F487" s="4" t="s">
        <v>5</v>
      </c>
      <c r="G487" s="4" t="s">
        <v>28</v>
      </c>
      <c r="H487" s="4" t="s">
        <v>36</v>
      </c>
      <c r="I487" s="4" t="s">
        <v>7</v>
      </c>
      <c r="J487" s="4">
        <v>205</v>
      </c>
      <c r="K487" s="4">
        <v>341</v>
      </c>
      <c r="L487" s="4">
        <f t="shared" si="7"/>
        <v>69905</v>
      </c>
    </row>
    <row r="488" spans="2:12" x14ac:dyDescent="0.3">
      <c r="B488" s="4">
        <v>962</v>
      </c>
      <c r="C488" s="5">
        <v>44898</v>
      </c>
      <c r="D488" s="4" t="s">
        <v>29</v>
      </c>
      <c r="E488" s="4" t="s">
        <v>20</v>
      </c>
      <c r="F488" s="4" t="s">
        <v>10</v>
      </c>
      <c r="G488" s="4" t="s">
        <v>28</v>
      </c>
      <c r="H488" s="4" t="s">
        <v>39</v>
      </c>
      <c r="I488" s="4" t="s">
        <v>6</v>
      </c>
      <c r="J488" s="4">
        <v>79</v>
      </c>
      <c r="K488" s="4">
        <v>68</v>
      </c>
      <c r="L488" s="4">
        <f t="shared" si="7"/>
        <v>5372</v>
      </c>
    </row>
    <row r="489" spans="2:12" x14ac:dyDescent="0.3">
      <c r="B489" s="4">
        <v>963</v>
      </c>
      <c r="C489" s="5">
        <v>44899</v>
      </c>
      <c r="D489" s="4" t="s">
        <v>23</v>
      </c>
      <c r="E489" s="4" t="s">
        <v>17</v>
      </c>
      <c r="F489" s="4" t="s">
        <v>9</v>
      </c>
      <c r="G489" s="4" t="s">
        <v>18</v>
      </c>
      <c r="H489" s="4" t="s">
        <v>19</v>
      </c>
      <c r="I489" s="4" t="s">
        <v>6</v>
      </c>
      <c r="J489" s="4">
        <v>145</v>
      </c>
      <c r="K489" s="4">
        <v>250</v>
      </c>
      <c r="L489" s="4">
        <f t="shared" si="7"/>
        <v>36250</v>
      </c>
    </row>
    <row r="490" spans="2:12" x14ac:dyDescent="0.3">
      <c r="B490" s="4">
        <v>964</v>
      </c>
      <c r="C490" s="5">
        <v>44901</v>
      </c>
      <c r="D490" s="4" t="s">
        <v>23</v>
      </c>
      <c r="E490" s="4" t="s">
        <v>32</v>
      </c>
      <c r="F490" s="4" t="s">
        <v>8</v>
      </c>
      <c r="G490" s="4" t="s">
        <v>18</v>
      </c>
      <c r="H490" s="4" t="s">
        <v>39</v>
      </c>
      <c r="I490" s="4" t="s">
        <v>7</v>
      </c>
      <c r="J490" s="4">
        <v>22</v>
      </c>
      <c r="K490" s="4">
        <v>310</v>
      </c>
      <c r="L490" s="4">
        <f t="shared" si="7"/>
        <v>6820</v>
      </c>
    </row>
    <row r="491" spans="2:12" x14ac:dyDescent="0.3">
      <c r="B491" s="4">
        <v>965</v>
      </c>
      <c r="C491" s="5">
        <v>44902</v>
      </c>
      <c r="D491" s="4" t="s">
        <v>26</v>
      </c>
      <c r="E491" s="4" t="s">
        <v>32</v>
      </c>
      <c r="F491" s="4" t="s">
        <v>5</v>
      </c>
      <c r="G491" s="4" t="s">
        <v>21</v>
      </c>
      <c r="H491" s="4" t="s">
        <v>34</v>
      </c>
      <c r="I491" s="4" t="s">
        <v>7</v>
      </c>
      <c r="J491" s="4">
        <v>47</v>
      </c>
      <c r="K491" s="4">
        <v>34</v>
      </c>
      <c r="L491" s="4">
        <f t="shared" si="7"/>
        <v>1598</v>
      </c>
    </row>
    <row r="492" spans="2:12" x14ac:dyDescent="0.3">
      <c r="B492" s="4">
        <v>966</v>
      </c>
      <c r="C492" s="5">
        <v>44903</v>
      </c>
      <c r="D492" s="4" t="s">
        <v>29</v>
      </c>
      <c r="E492" s="4" t="s">
        <v>32</v>
      </c>
      <c r="F492" s="4" t="s">
        <v>9</v>
      </c>
      <c r="G492" s="4" t="s">
        <v>21</v>
      </c>
      <c r="H492" s="4" t="s">
        <v>36</v>
      </c>
      <c r="I492" s="4" t="s">
        <v>6</v>
      </c>
      <c r="J492" s="4">
        <v>209</v>
      </c>
      <c r="K492" s="4">
        <v>338</v>
      </c>
      <c r="L492" s="4">
        <f t="shared" si="7"/>
        <v>70642</v>
      </c>
    </row>
    <row r="493" spans="2:12" x14ac:dyDescent="0.3">
      <c r="B493" s="4">
        <v>969</v>
      </c>
      <c r="C493" s="5">
        <v>44905</v>
      </c>
      <c r="D493" s="4" t="s">
        <v>23</v>
      </c>
      <c r="E493" s="4" t="s">
        <v>27</v>
      </c>
      <c r="F493" s="4" t="s">
        <v>9</v>
      </c>
      <c r="G493" s="4" t="s">
        <v>28</v>
      </c>
      <c r="H493" s="4" t="s">
        <v>22</v>
      </c>
      <c r="I493" s="4" t="s">
        <v>6</v>
      </c>
      <c r="J493" s="4">
        <v>152</v>
      </c>
      <c r="K493" s="4">
        <v>135</v>
      </c>
      <c r="L493" s="4">
        <f t="shared" si="7"/>
        <v>20520</v>
      </c>
    </row>
    <row r="494" spans="2:12" x14ac:dyDescent="0.3">
      <c r="B494" s="4">
        <v>970</v>
      </c>
      <c r="C494" s="5">
        <v>44906</v>
      </c>
      <c r="D494" s="4" t="s">
        <v>29</v>
      </c>
      <c r="E494" s="4" t="s">
        <v>20</v>
      </c>
      <c r="F494" s="4" t="s">
        <v>9</v>
      </c>
      <c r="G494" s="4" t="s">
        <v>24</v>
      </c>
      <c r="H494" s="4" t="s">
        <v>39</v>
      </c>
      <c r="I494" s="4" t="s">
        <v>7</v>
      </c>
      <c r="J494" s="4">
        <v>80</v>
      </c>
      <c r="K494" s="4">
        <v>345</v>
      </c>
      <c r="L494" s="4">
        <f t="shared" si="7"/>
        <v>27600</v>
      </c>
    </row>
    <row r="495" spans="2:12" x14ac:dyDescent="0.3">
      <c r="B495" s="4">
        <v>971</v>
      </c>
      <c r="C495" s="5">
        <v>44908</v>
      </c>
      <c r="D495" s="4" t="s">
        <v>23</v>
      </c>
      <c r="E495" s="4" t="s">
        <v>32</v>
      </c>
      <c r="F495" s="4" t="s">
        <v>9</v>
      </c>
      <c r="G495" s="4" t="s">
        <v>24</v>
      </c>
      <c r="H495" s="4" t="s">
        <v>22</v>
      </c>
      <c r="I495" s="4" t="s">
        <v>6</v>
      </c>
      <c r="J495" s="4">
        <v>97</v>
      </c>
      <c r="K495" s="4">
        <v>198</v>
      </c>
      <c r="L495" s="4">
        <f t="shared" si="7"/>
        <v>19206</v>
      </c>
    </row>
    <row r="496" spans="2:12" x14ac:dyDescent="0.3">
      <c r="B496" s="4">
        <v>973</v>
      </c>
      <c r="C496" s="5">
        <v>44909</v>
      </c>
      <c r="D496" s="4" t="s">
        <v>29</v>
      </c>
      <c r="E496" s="4" t="s">
        <v>17</v>
      </c>
      <c r="F496" s="4" t="s">
        <v>9</v>
      </c>
      <c r="G496" s="4" t="s">
        <v>24</v>
      </c>
      <c r="H496" s="4" t="s">
        <v>40</v>
      </c>
      <c r="I496" s="4" t="s">
        <v>7</v>
      </c>
      <c r="J496" s="4">
        <v>4</v>
      </c>
      <c r="K496" s="4">
        <v>270</v>
      </c>
      <c r="L496" s="4">
        <f t="shared" si="7"/>
        <v>1080</v>
      </c>
    </row>
    <row r="497" spans="2:12" x14ac:dyDescent="0.3">
      <c r="B497" s="4">
        <v>975</v>
      </c>
      <c r="C497" s="5">
        <v>44911</v>
      </c>
      <c r="D497" s="4" t="s">
        <v>23</v>
      </c>
      <c r="E497" s="4" t="s">
        <v>27</v>
      </c>
      <c r="F497" s="4" t="s">
        <v>9</v>
      </c>
      <c r="G497" s="4" t="s">
        <v>24</v>
      </c>
      <c r="H497" s="4" t="s">
        <v>30</v>
      </c>
      <c r="I497" s="4" t="s">
        <v>7</v>
      </c>
      <c r="J497" s="4">
        <v>145</v>
      </c>
      <c r="K497" s="4">
        <v>124</v>
      </c>
      <c r="L497" s="4">
        <f t="shared" si="7"/>
        <v>17980</v>
      </c>
    </row>
    <row r="498" spans="2:12" x14ac:dyDescent="0.3">
      <c r="B498" s="4">
        <v>977</v>
      </c>
      <c r="C498" s="5">
        <v>44912</v>
      </c>
      <c r="D498" s="4" t="s">
        <v>26</v>
      </c>
      <c r="E498" s="4" t="s">
        <v>32</v>
      </c>
      <c r="F498" s="4" t="s">
        <v>9</v>
      </c>
      <c r="G498" s="4" t="s">
        <v>21</v>
      </c>
      <c r="H498" s="4" t="s">
        <v>37</v>
      </c>
      <c r="I498" s="4" t="s">
        <v>6</v>
      </c>
      <c r="J498" s="4">
        <v>175</v>
      </c>
      <c r="K498" s="4">
        <v>233</v>
      </c>
      <c r="L498" s="4">
        <f t="shared" si="7"/>
        <v>40775</v>
      </c>
    </row>
    <row r="499" spans="2:12" x14ac:dyDescent="0.3">
      <c r="B499" s="4">
        <v>978</v>
      </c>
      <c r="C499" s="5">
        <v>44914</v>
      </c>
      <c r="D499" s="4" t="s">
        <v>23</v>
      </c>
      <c r="E499" s="4" t="s">
        <v>17</v>
      </c>
      <c r="F499" s="4" t="s">
        <v>10</v>
      </c>
      <c r="G499" s="4" t="s">
        <v>24</v>
      </c>
      <c r="H499" s="4" t="s">
        <v>19</v>
      </c>
      <c r="I499" s="4" t="s">
        <v>7</v>
      </c>
      <c r="J499" s="4">
        <v>188</v>
      </c>
      <c r="K499" s="4">
        <v>299</v>
      </c>
      <c r="L499" s="4">
        <f t="shared" si="7"/>
        <v>56212</v>
      </c>
    </row>
    <row r="500" spans="2:12" x14ac:dyDescent="0.3">
      <c r="B500" s="4">
        <v>979</v>
      </c>
      <c r="C500" s="5">
        <v>44915</v>
      </c>
      <c r="D500" s="4" t="s">
        <v>29</v>
      </c>
      <c r="E500" s="4" t="s">
        <v>20</v>
      </c>
      <c r="F500" s="4" t="s">
        <v>5</v>
      </c>
      <c r="G500" s="4" t="s">
        <v>28</v>
      </c>
      <c r="H500" s="4" t="s">
        <v>19</v>
      </c>
      <c r="I500" s="4" t="s">
        <v>7</v>
      </c>
      <c r="J500" s="4">
        <v>80</v>
      </c>
      <c r="K500" s="4">
        <v>111</v>
      </c>
      <c r="L500" s="4">
        <f t="shared" si="7"/>
        <v>8880</v>
      </c>
    </row>
    <row r="501" spans="2:12" x14ac:dyDescent="0.3">
      <c r="B501" s="4">
        <v>981</v>
      </c>
      <c r="C501" s="5">
        <v>44916</v>
      </c>
      <c r="D501" s="4" t="s">
        <v>23</v>
      </c>
      <c r="E501" s="4" t="s">
        <v>27</v>
      </c>
      <c r="F501" s="4" t="s">
        <v>8</v>
      </c>
      <c r="G501" s="4" t="s">
        <v>24</v>
      </c>
      <c r="H501" s="4" t="s">
        <v>34</v>
      </c>
      <c r="I501" s="4" t="s">
        <v>6</v>
      </c>
      <c r="J501" s="4">
        <v>207</v>
      </c>
      <c r="K501" s="4">
        <v>120</v>
      </c>
      <c r="L501" s="4">
        <f t="shared" si="7"/>
        <v>24840</v>
      </c>
    </row>
    <row r="502" spans="2:12" x14ac:dyDescent="0.3">
      <c r="B502" s="4">
        <v>982</v>
      </c>
      <c r="C502" s="5">
        <v>44917</v>
      </c>
      <c r="D502" s="4" t="s">
        <v>29</v>
      </c>
      <c r="E502" s="4" t="s">
        <v>27</v>
      </c>
      <c r="F502" s="4" t="s">
        <v>5</v>
      </c>
      <c r="G502" s="4" t="s">
        <v>18</v>
      </c>
      <c r="H502" s="4" t="s">
        <v>25</v>
      </c>
      <c r="I502" s="4" t="s">
        <v>7</v>
      </c>
      <c r="J502" s="4">
        <v>154</v>
      </c>
      <c r="K502" s="4">
        <v>292</v>
      </c>
      <c r="L502" s="4">
        <f t="shared" si="7"/>
        <v>44968</v>
      </c>
    </row>
    <row r="503" spans="2:12" x14ac:dyDescent="0.3">
      <c r="B503" s="4">
        <v>985</v>
      </c>
      <c r="C503" s="5">
        <v>44918</v>
      </c>
      <c r="D503" s="4" t="s">
        <v>23</v>
      </c>
      <c r="E503" s="4" t="s">
        <v>17</v>
      </c>
      <c r="F503" s="4" t="s">
        <v>9</v>
      </c>
      <c r="G503" s="4" t="s">
        <v>28</v>
      </c>
      <c r="H503" s="4" t="s">
        <v>38</v>
      </c>
      <c r="I503" s="4" t="s">
        <v>6</v>
      </c>
      <c r="J503" s="4">
        <v>9</v>
      </c>
      <c r="K503" s="4">
        <v>310</v>
      </c>
      <c r="L503" s="4">
        <f t="shared" si="7"/>
        <v>2790</v>
      </c>
    </row>
    <row r="504" spans="2:12" x14ac:dyDescent="0.3">
      <c r="B504" s="4">
        <v>990</v>
      </c>
      <c r="C504" s="5">
        <v>44919</v>
      </c>
      <c r="D504" s="4" t="s">
        <v>26</v>
      </c>
      <c r="E504" s="4" t="s">
        <v>27</v>
      </c>
      <c r="F504" s="4" t="s">
        <v>8</v>
      </c>
      <c r="G504" s="4" t="s">
        <v>28</v>
      </c>
      <c r="H504" s="4" t="s">
        <v>25</v>
      </c>
      <c r="I504" s="4" t="s">
        <v>7</v>
      </c>
      <c r="J504" s="4">
        <v>65</v>
      </c>
      <c r="K504" s="4">
        <v>284</v>
      </c>
      <c r="L504" s="4">
        <f t="shared" si="7"/>
        <v>18460</v>
      </c>
    </row>
    <row r="505" spans="2:12" x14ac:dyDescent="0.3">
      <c r="B505" s="4">
        <v>994</v>
      </c>
      <c r="C505" s="5">
        <v>44920</v>
      </c>
      <c r="D505" s="4" t="s">
        <v>26</v>
      </c>
      <c r="E505" s="4" t="s">
        <v>20</v>
      </c>
      <c r="F505" s="4" t="s">
        <v>5</v>
      </c>
      <c r="G505" s="4" t="s">
        <v>24</v>
      </c>
      <c r="H505" s="4" t="s">
        <v>19</v>
      </c>
      <c r="I505" s="4" t="s">
        <v>7</v>
      </c>
      <c r="J505" s="4">
        <v>247</v>
      </c>
      <c r="K505" s="4">
        <v>219</v>
      </c>
      <c r="L505" s="4">
        <f t="shared" si="7"/>
        <v>54093</v>
      </c>
    </row>
    <row r="506" spans="2:12" x14ac:dyDescent="0.3">
      <c r="B506" s="4">
        <v>995</v>
      </c>
      <c r="C506" s="5">
        <v>44921</v>
      </c>
      <c r="D506" s="4" t="s">
        <v>23</v>
      </c>
      <c r="E506" s="4" t="s">
        <v>27</v>
      </c>
      <c r="F506" s="4" t="s">
        <v>8</v>
      </c>
      <c r="G506" s="4" t="s">
        <v>18</v>
      </c>
      <c r="H506" s="4" t="s">
        <v>37</v>
      </c>
      <c r="I506" s="4" t="s">
        <v>6</v>
      </c>
      <c r="J506" s="4">
        <v>104</v>
      </c>
      <c r="K506" s="4">
        <v>60</v>
      </c>
      <c r="L506" s="4">
        <f t="shared" si="7"/>
        <v>6240</v>
      </c>
    </row>
    <row r="507" spans="2:12" x14ac:dyDescent="0.3">
      <c r="B507" s="4">
        <v>996</v>
      </c>
      <c r="C507" s="5">
        <v>44922</v>
      </c>
      <c r="D507" s="4" t="s">
        <v>29</v>
      </c>
      <c r="E507" s="4" t="s">
        <v>27</v>
      </c>
      <c r="F507" s="4" t="s">
        <v>5</v>
      </c>
      <c r="G507" s="4" t="s">
        <v>18</v>
      </c>
      <c r="H507" s="4" t="s">
        <v>41</v>
      </c>
      <c r="I507" s="4" t="s">
        <v>7</v>
      </c>
      <c r="J507" s="4">
        <v>198</v>
      </c>
      <c r="K507" s="4">
        <v>129</v>
      </c>
      <c r="L507" s="4">
        <f t="shared" si="7"/>
        <v>25542</v>
      </c>
    </row>
    <row r="508" spans="2:12" x14ac:dyDescent="0.3">
      <c r="B508" s="4">
        <v>997</v>
      </c>
      <c r="C508" s="5">
        <v>44923</v>
      </c>
      <c r="D508" s="4" t="s">
        <v>26</v>
      </c>
      <c r="E508" s="4" t="s">
        <v>20</v>
      </c>
      <c r="F508" s="4" t="s">
        <v>9</v>
      </c>
      <c r="G508" s="4" t="s">
        <v>21</v>
      </c>
      <c r="H508" s="4" t="s">
        <v>22</v>
      </c>
      <c r="I508" s="4" t="s">
        <v>7</v>
      </c>
      <c r="J508" s="4">
        <v>102</v>
      </c>
      <c r="K508" s="4">
        <v>135</v>
      </c>
      <c r="L508" s="4">
        <f t="shared" si="7"/>
        <v>13770</v>
      </c>
    </row>
    <row r="509" spans="2:12" x14ac:dyDescent="0.3">
      <c r="B509" s="4">
        <v>998</v>
      </c>
      <c r="C509" s="5">
        <v>44925</v>
      </c>
      <c r="D509" s="4" t="s">
        <v>16</v>
      </c>
      <c r="E509" s="4" t="s">
        <v>17</v>
      </c>
      <c r="F509" s="4" t="s">
        <v>8</v>
      </c>
      <c r="G509" s="4" t="s">
        <v>18</v>
      </c>
      <c r="H509" s="4" t="s">
        <v>30</v>
      </c>
      <c r="I509" s="4" t="s">
        <v>6</v>
      </c>
      <c r="J509" s="4">
        <v>198</v>
      </c>
      <c r="K509" s="4">
        <v>143</v>
      </c>
      <c r="L509" s="4">
        <f t="shared" si="7"/>
        <v>28314</v>
      </c>
    </row>
    <row r="510" spans="2:12" x14ac:dyDescent="0.3">
      <c r="B510" s="4">
        <v>1001</v>
      </c>
      <c r="C510" s="5">
        <v>44926</v>
      </c>
      <c r="D510" s="4" t="s">
        <v>26</v>
      </c>
      <c r="E510" s="4" t="s">
        <v>27</v>
      </c>
      <c r="F510" s="4" t="s">
        <v>8</v>
      </c>
      <c r="G510" s="4" t="s">
        <v>24</v>
      </c>
      <c r="H510" s="4" t="s">
        <v>40</v>
      </c>
      <c r="I510" s="4" t="s">
        <v>6</v>
      </c>
      <c r="J510" s="4">
        <v>91</v>
      </c>
      <c r="K510" s="4">
        <v>128</v>
      </c>
      <c r="L510" s="4">
        <f t="shared" si="7"/>
        <v>11648</v>
      </c>
    </row>
    <row r="511" spans="2:12" x14ac:dyDescent="0.3">
      <c r="B511" s="4">
        <v>1002</v>
      </c>
      <c r="C511" s="5">
        <v>44927</v>
      </c>
      <c r="D511" s="4" t="s">
        <v>16</v>
      </c>
      <c r="E511" s="4" t="s">
        <v>20</v>
      </c>
      <c r="F511" s="4" t="s">
        <v>10</v>
      </c>
      <c r="G511" s="4" t="s">
        <v>24</v>
      </c>
      <c r="H511" s="4" t="s">
        <v>37</v>
      </c>
      <c r="I511" s="4" t="s">
        <v>7</v>
      </c>
      <c r="J511" s="4">
        <v>166</v>
      </c>
      <c r="K511" s="4">
        <v>155</v>
      </c>
      <c r="L511" s="4">
        <f t="shared" si="7"/>
        <v>25730</v>
      </c>
    </row>
    <row r="512" spans="2:12" x14ac:dyDescent="0.3">
      <c r="B512" s="4">
        <v>1003</v>
      </c>
      <c r="C512" s="5">
        <v>44928</v>
      </c>
      <c r="D512" s="4" t="s">
        <v>16</v>
      </c>
      <c r="E512" s="4" t="s">
        <v>17</v>
      </c>
      <c r="F512" s="4" t="s">
        <v>9</v>
      </c>
      <c r="G512" s="4" t="s">
        <v>18</v>
      </c>
      <c r="H512" s="4" t="s">
        <v>19</v>
      </c>
      <c r="I512" s="4" t="s">
        <v>6</v>
      </c>
      <c r="J512" s="4">
        <v>126</v>
      </c>
      <c r="K512" s="4">
        <v>117</v>
      </c>
      <c r="L512" s="4">
        <f t="shared" si="7"/>
        <v>14742</v>
      </c>
    </row>
    <row r="513" spans="2:12" x14ac:dyDescent="0.3">
      <c r="B513" s="4">
        <v>1007</v>
      </c>
      <c r="C513" s="5">
        <v>44930</v>
      </c>
      <c r="D513" s="4" t="s">
        <v>16</v>
      </c>
      <c r="E513" s="4" t="s">
        <v>20</v>
      </c>
      <c r="F513" s="4" t="s">
        <v>10</v>
      </c>
      <c r="G513" s="4" t="s">
        <v>18</v>
      </c>
      <c r="H513" s="4" t="s">
        <v>38</v>
      </c>
      <c r="I513" s="4" t="s">
        <v>6</v>
      </c>
      <c r="J513" s="4">
        <v>118</v>
      </c>
      <c r="K513" s="4">
        <v>164</v>
      </c>
      <c r="L513" s="4">
        <f t="shared" si="7"/>
        <v>19352</v>
      </c>
    </row>
    <row r="514" spans="2:12" x14ac:dyDescent="0.3">
      <c r="B514" s="4">
        <v>1009</v>
      </c>
      <c r="C514" s="5">
        <v>44931</v>
      </c>
      <c r="D514" s="4" t="s">
        <v>26</v>
      </c>
      <c r="E514" s="4" t="s">
        <v>17</v>
      </c>
      <c r="F514" s="4" t="s">
        <v>5</v>
      </c>
      <c r="G514" s="4" t="s">
        <v>21</v>
      </c>
      <c r="H514" s="4" t="s">
        <v>38</v>
      </c>
      <c r="I514" s="4" t="s">
        <v>7</v>
      </c>
      <c r="J514" s="4">
        <v>30</v>
      </c>
      <c r="K514" s="4">
        <v>275</v>
      </c>
      <c r="L514" s="4">
        <f t="shared" si="7"/>
        <v>8250</v>
      </c>
    </row>
    <row r="515" spans="2:12" x14ac:dyDescent="0.3">
      <c r="B515" s="4">
        <v>1010</v>
      </c>
      <c r="C515" s="5">
        <v>44933</v>
      </c>
      <c r="D515" s="4" t="s">
        <v>23</v>
      </c>
      <c r="E515" s="4" t="s">
        <v>20</v>
      </c>
      <c r="F515" s="4" t="s">
        <v>9</v>
      </c>
      <c r="G515" s="4" t="s">
        <v>21</v>
      </c>
      <c r="H515" s="4" t="s">
        <v>30</v>
      </c>
      <c r="I515" s="4" t="s">
        <v>6</v>
      </c>
      <c r="J515" s="4">
        <v>211</v>
      </c>
      <c r="K515" s="4">
        <v>102</v>
      </c>
      <c r="L515" s="4">
        <f t="shared" ref="L515:L578" si="8">J515*K515</f>
        <v>21522</v>
      </c>
    </row>
    <row r="516" spans="2:12" x14ac:dyDescent="0.3">
      <c r="B516" s="4">
        <v>1013</v>
      </c>
      <c r="C516" s="5">
        <v>44934</v>
      </c>
      <c r="D516" s="4" t="s">
        <v>16</v>
      </c>
      <c r="E516" s="4" t="s">
        <v>20</v>
      </c>
      <c r="F516" s="4" t="s">
        <v>10</v>
      </c>
      <c r="G516" s="4" t="s">
        <v>21</v>
      </c>
      <c r="H516" s="4" t="s">
        <v>22</v>
      </c>
      <c r="I516" s="4" t="s">
        <v>7</v>
      </c>
      <c r="J516" s="4">
        <v>89</v>
      </c>
      <c r="K516" s="4">
        <v>41</v>
      </c>
      <c r="L516" s="4">
        <f t="shared" si="8"/>
        <v>3649</v>
      </c>
    </row>
    <row r="517" spans="2:12" x14ac:dyDescent="0.3">
      <c r="B517" s="4">
        <v>1015</v>
      </c>
      <c r="C517" s="5">
        <v>44935</v>
      </c>
      <c r="D517" s="4" t="s">
        <v>16</v>
      </c>
      <c r="E517" s="4" t="s">
        <v>32</v>
      </c>
      <c r="F517" s="4" t="s">
        <v>5</v>
      </c>
      <c r="G517" s="4" t="s">
        <v>21</v>
      </c>
      <c r="H517" s="4" t="s">
        <v>34</v>
      </c>
      <c r="I517" s="4" t="s">
        <v>6</v>
      </c>
      <c r="J517" s="4">
        <v>24</v>
      </c>
      <c r="K517" s="4">
        <v>312</v>
      </c>
      <c r="L517" s="4">
        <f t="shared" si="8"/>
        <v>7488</v>
      </c>
    </row>
    <row r="518" spans="2:12" x14ac:dyDescent="0.3">
      <c r="B518" s="4">
        <v>1018</v>
      </c>
      <c r="C518" s="5">
        <v>44936</v>
      </c>
      <c r="D518" s="4" t="s">
        <v>16</v>
      </c>
      <c r="E518" s="4" t="s">
        <v>20</v>
      </c>
      <c r="F518" s="4" t="s">
        <v>8</v>
      </c>
      <c r="G518" s="4" t="s">
        <v>24</v>
      </c>
      <c r="H518" s="4" t="s">
        <v>37</v>
      </c>
      <c r="I518" s="4" t="s">
        <v>6</v>
      </c>
      <c r="J518" s="4">
        <v>151</v>
      </c>
      <c r="K518" s="4">
        <v>201</v>
      </c>
      <c r="L518" s="4">
        <f t="shared" si="8"/>
        <v>30351</v>
      </c>
    </row>
    <row r="519" spans="2:12" x14ac:dyDescent="0.3">
      <c r="B519" s="4">
        <v>1021</v>
      </c>
      <c r="C519" s="5">
        <v>44937</v>
      </c>
      <c r="D519" s="4" t="s">
        <v>29</v>
      </c>
      <c r="E519" s="4" t="s">
        <v>32</v>
      </c>
      <c r="F519" s="4" t="s">
        <v>8</v>
      </c>
      <c r="G519" s="4" t="s">
        <v>21</v>
      </c>
      <c r="H519" s="4" t="s">
        <v>25</v>
      </c>
      <c r="I519" s="4" t="s">
        <v>6</v>
      </c>
      <c r="J519" s="4">
        <v>224</v>
      </c>
      <c r="K519" s="4">
        <v>212</v>
      </c>
      <c r="L519" s="4">
        <f t="shared" si="8"/>
        <v>47488</v>
      </c>
    </row>
    <row r="520" spans="2:12" x14ac:dyDescent="0.3">
      <c r="B520" s="4">
        <v>1022</v>
      </c>
      <c r="C520" s="5">
        <v>44938</v>
      </c>
      <c r="D520" s="4" t="s">
        <v>23</v>
      </c>
      <c r="E520" s="4" t="s">
        <v>32</v>
      </c>
      <c r="F520" s="4" t="s">
        <v>9</v>
      </c>
      <c r="G520" s="4" t="s">
        <v>21</v>
      </c>
      <c r="H520" s="4" t="s">
        <v>30</v>
      </c>
      <c r="I520" s="4" t="s">
        <v>6</v>
      </c>
      <c r="J520" s="4">
        <v>199</v>
      </c>
      <c r="K520" s="4">
        <v>133</v>
      </c>
      <c r="L520" s="4">
        <f t="shared" si="8"/>
        <v>26467</v>
      </c>
    </row>
    <row r="521" spans="2:12" x14ac:dyDescent="0.3">
      <c r="B521" s="4">
        <v>1023</v>
      </c>
      <c r="C521" s="5">
        <v>44941</v>
      </c>
      <c r="D521" s="4" t="s">
        <v>23</v>
      </c>
      <c r="E521" s="4" t="s">
        <v>17</v>
      </c>
      <c r="F521" s="4" t="s">
        <v>10</v>
      </c>
      <c r="G521" s="4" t="s">
        <v>21</v>
      </c>
      <c r="H521" s="4" t="s">
        <v>22</v>
      </c>
      <c r="I521" s="4" t="s">
        <v>7</v>
      </c>
      <c r="J521" s="4">
        <v>229</v>
      </c>
      <c r="K521" s="4">
        <v>84</v>
      </c>
      <c r="L521" s="4">
        <f t="shared" si="8"/>
        <v>19236</v>
      </c>
    </row>
    <row r="522" spans="2:12" x14ac:dyDescent="0.3">
      <c r="B522" s="4">
        <v>1024</v>
      </c>
      <c r="C522" s="5">
        <v>44942</v>
      </c>
      <c r="D522" s="4" t="s">
        <v>16</v>
      </c>
      <c r="E522" s="4" t="s">
        <v>20</v>
      </c>
      <c r="F522" s="4" t="s">
        <v>8</v>
      </c>
      <c r="G522" s="4" t="s">
        <v>24</v>
      </c>
      <c r="H522" s="4" t="s">
        <v>40</v>
      </c>
      <c r="I522" s="4" t="s">
        <v>6</v>
      </c>
      <c r="J522" s="4">
        <v>218</v>
      </c>
      <c r="K522" s="4">
        <v>219</v>
      </c>
      <c r="L522" s="4">
        <f t="shared" si="8"/>
        <v>47742</v>
      </c>
    </row>
    <row r="523" spans="2:12" x14ac:dyDescent="0.3">
      <c r="B523" s="4">
        <v>1025</v>
      </c>
      <c r="C523" s="5">
        <v>44945</v>
      </c>
      <c r="D523" s="4" t="s">
        <v>23</v>
      </c>
      <c r="E523" s="4" t="s">
        <v>20</v>
      </c>
      <c r="F523" s="4" t="s">
        <v>9</v>
      </c>
      <c r="G523" s="4" t="s">
        <v>28</v>
      </c>
      <c r="H523" s="4" t="s">
        <v>34</v>
      </c>
      <c r="I523" s="4" t="s">
        <v>7</v>
      </c>
      <c r="J523" s="4">
        <v>63</v>
      </c>
      <c r="K523" s="4">
        <v>213</v>
      </c>
      <c r="L523" s="4">
        <f t="shared" si="8"/>
        <v>13419</v>
      </c>
    </row>
    <row r="524" spans="2:12" x14ac:dyDescent="0.3">
      <c r="B524" s="4">
        <v>1027</v>
      </c>
      <c r="C524" s="5">
        <v>44946</v>
      </c>
      <c r="D524" s="4" t="s">
        <v>26</v>
      </c>
      <c r="E524" s="4" t="s">
        <v>17</v>
      </c>
      <c r="F524" s="4" t="s">
        <v>9</v>
      </c>
      <c r="G524" s="4" t="s">
        <v>35</v>
      </c>
      <c r="H524" s="4" t="s">
        <v>30</v>
      </c>
      <c r="I524" s="4" t="s">
        <v>7</v>
      </c>
      <c r="J524" s="4">
        <v>181</v>
      </c>
      <c r="K524" s="4">
        <v>257</v>
      </c>
      <c r="L524" s="4">
        <f t="shared" si="8"/>
        <v>46517</v>
      </c>
    </row>
    <row r="525" spans="2:12" x14ac:dyDescent="0.3">
      <c r="B525" s="4">
        <v>1029</v>
      </c>
      <c r="C525" s="5">
        <v>44947</v>
      </c>
      <c r="D525" s="4" t="s">
        <v>16</v>
      </c>
      <c r="E525" s="4" t="s">
        <v>27</v>
      </c>
      <c r="F525" s="4" t="s">
        <v>10</v>
      </c>
      <c r="G525" s="4" t="s">
        <v>28</v>
      </c>
      <c r="H525" s="4" t="s">
        <v>34</v>
      </c>
      <c r="I525" s="4" t="s">
        <v>6</v>
      </c>
      <c r="J525" s="4">
        <v>125</v>
      </c>
      <c r="K525" s="4">
        <v>260</v>
      </c>
      <c r="L525" s="4">
        <f t="shared" si="8"/>
        <v>32500</v>
      </c>
    </row>
    <row r="526" spans="2:12" x14ac:dyDescent="0.3">
      <c r="B526" s="4">
        <v>1030</v>
      </c>
      <c r="C526" s="5">
        <v>44950</v>
      </c>
      <c r="D526" s="4" t="s">
        <v>23</v>
      </c>
      <c r="E526" s="4" t="s">
        <v>27</v>
      </c>
      <c r="F526" s="4" t="s">
        <v>8</v>
      </c>
      <c r="G526" s="4" t="s">
        <v>24</v>
      </c>
      <c r="H526" s="4" t="s">
        <v>38</v>
      </c>
      <c r="I526" s="4" t="s">
        <v>6</v>
      </c>
      <c r="J526" s="4">
        <v>146</v>
      </c>
      <c r="K526" s="4">
        <v>178</v>
      </c>
      <c r="L526" s="4">
        <f t="shared" si="8"/>
        <v>25988</v>
      </c>
    </row>
    <row r="527" spans="2:12" x14ac:dyDescent="0.3">
      <c r="B527" s="4">
        <v>1032</v>
      </c>
      <c r="C527" s="5">
        <v>44951</v>
      </c>
      <c r="D527" s="4" t="s">
        <v>23</v>
      </c>
      <c r="E527" s="4" t="s">
        <v>32</v>
      </c>
      <c r="F527" s="4" t="s">
        <v>8</v>
      </c>
      <c r="G527" s="4" t="s">
        <v>18</v>
      </c>
      <c r="H527" s="4" t="s">
        <v>25</v>
      </c>
      <c r="I527" s="4" t="s">
        <v>6</v>
      </c>
      <c r="J527" s="4">
        <v>75</v>
      </c>
      <c r="K527" s="4">
        <v>241</v>
      </c>
      <c r="L527" s="4">
        <f t="shared" si="8"/>
        <v>18075</v>
      </c>
    </row>
    <row r="528" spans="2:12" x14ac:dyDescent="0.3">
      <c r="B528" s="4">
        <v>1033</v>
      </c>
      <c r="C528" s="5">
        <v>44952</v>
      </c>
      <c r="D528" s="4" t="s">
        <v>26</v>
      </c>
      <c r="E528" s="4" t="s">
        <v>27</v>
      </c>
      <c r="F528" s="4" t="s">
        <v>10</v>
      </c>
      <c r="G528" s="4" t="s">
        <v>24</v>
      </c>
      <c r="H528" s="4" t="s">
        <v>37</v>
      </c>
      <c r="I528" s="4" t="s">
        <v>6</v>
      </c>
      <c r="J528" s="4">
        <v>149</v>
      </c>
      <c r="K528" s="4">
        <v>334</v>
      </c>
      <c r="L528" s="4">
        <f t="shared" si="8"/>
        <v>49766</v>
      </c>
    </row>
    <row r="529" spans="2:12" x14ac:dyDescent="0.3">
      <c r="B529" s="4">
        <v>1037</v>
      </c>
      <c r="C529" s="5">
        <v>44953</v>
      </c>
      <c r="D529" s="4" t="s">
        <v>16</v>
      </c>
      <c r="E529" s="4" t="s">
        <v>20</v>
      </c>
      <c r="F529" s="4" t="s">
        <v>8</v>
      </c>
      <c r="G529" s="4" t="s">
        <v>28</v>
      </c>
      <c r="H529" s="4" t="s">
        <v>22</v>
      </c>
      <c r="I529" s="4" t="s">
        <v>7</v>
      </c>
      <c r="J529" s="4">
        <v>170</v>
      </c>
      <c r="K529" s="4">
        <v>290</v>
      </c>
      <c r="L529" s="4">
        <f t="shared" si="8"/>
        <v>49300</v>
      </c>
    </row>
    <row r="530" spans="2:12" x14ac:dyDescent="0.3">
      <c r="B530" s="4">
        <v>1039</v>
      </c>
      <c r="C530" s="5">
        <v>44954</v>
      </c>
      <c r="D530" s="4" t="s">
        <v>16</v>
      </c>
      <c r="E530" s="4" t="s">
        <v>32</v>
      </c>
      <c r="F530" s="4" t="s">
        <v>5</v>
      </c>
      <c r="G530" s="4" t="s">
        <v>28</v>
      </c>
      <c r="H530" s="4" t="s">
        <v>36</v>
      </c>
      <c r="I530" s="4" t="s">
        <v>6</v>
      </c>
      <c r="J530" s="4">
        <v>20</v>
      </c>
      <c r="K530" s="4">
        <v>83</v>
      </c>
      <c r="L530" s="4">
        <f t="shared" si="8"/>
        <v>1660</v>
      </c>
    </row>
    <row r="531" spans="2:12" x14ac:dyDescent="0.3">
      <c r="B531" s="4">
        <v>1040</v>
      </c>
      <c r="C531" s="5">
        <v>44955</v>
      </c>
      <c r="D531" s="4" t="s">
        <v>23</v>
      </c>
      <c r="E531" s="4" t="s">
        <v>20</v>
      </c>
      <c r="F531" s="4" t="s">
        <v>9</v>
      </c>
      <c r="G531" s="4" t="s">
        <v>21</v>
      </c>
      <c r="H531" s="4" t="s">
        <v>38</v>
      </c>
      <c r="I531" s="4" t="s">
        <v>6</v>
      </c>
      <c r="J531" s="4">
        <v>165</v>
      </c>
      <c r="K531" s="4">
        <v>341</v>
      </c>
      <c r="L531" s="4">
        <f t="shared" si="8"/>
        <v>56265</v>
      </c>
    </row>
    <row r="532" spans="2:12" x14ac:dyDescent="0.3">
      <c r="B532" s="4">
        <v>1042</v>
      </c>
      <c r="C532" s="5">
        <v>44960</v>
      </c>
      <c r="D532" s="4" t="s">
        <v>26</v>
      </c>
      <c r="E532" s="4" t="s">
        <v>20</v>
      </c>
      <c r="F532" s="4" t="s">
        <v>5</v>
      </c>
      <c r="G532" s="4" t="s">
        <v>18</v>
      </c>
      <c r="H532" s="4" t="s">
        <v>30</v>
      </c>
      <c r="I532" s="4" t="s">
        <v>7</v>
      </c>
      <c r="J532" s="4">
        <v>22</v>
      </c>
      <c r="K532" s="4">
        <v>94</v>
      </c>
      <c r="L532" s="4">
        <f t="shared" si="8"/>
        <v>2068</v>
      </c>
    </row>
    <row r="533" spans="2:12" x14ac:dyDescent="0.3">
      <c r="B533" s="4">
        <v>1043</v>
      </c>
      <c r="C533" s="5">
        <v>44961</v>
      </c>
      <c r="D533" s="4" t="s">
        <v>16</v>
      </c>
      <c r="E533" s="4" t="s">
        <v>17</v>
      </c>
      <c r="F533" s="4" t="s">
        <v>8</v>
      </c>
      <c r="G533" s="4" t="s">
        <v>18</v>
      </c>
      <c r="H533" s="4" t="s">
        <v>36</v>
      </c>
      <c r="I533" s="4" t="s">
        <v>6</v>
      </c>
      <c r="J533" s="4">
        <v>181</v>
      </c>
      <c r="K533" s="4">
        <v>211</v>
      </c>
      <c r="L533" s="4">
        <f t="shared" si="8"/>
        <v>38191</v>
      </c>
    </row>
    <row r="534" spans="2:12" x14ac:dyDescent="0.3">
      <c r="B534" s="4">
        <v>1047</v>
      </c>
      <c r="C534" s="5">
        <v>44963</v>
      </c>
      <c r="D534" s="4" t="s">
        <v>26</v>
      </c>
      <c r="E534" s="4" t="s">
        <v>27</v>
      </c>
      <c r="F534" s="4" t="s">
        <v>8</v>
      </c>
      <c r="G534" s="4" t="s">
        <v>24</v>
      </c>
      <c r="H534" s="4" t="s">
        <v>22</v>
      </c>
      <c r="I534" s="4" t="s">
        <v>7</v>
      </c>
      <c r="J534" s="4">
        <v>239</v>
      </c>
      <c r="K534" s="4">
        <v>73</v>
      </c>
      <c r="L534" s="4">
        <f t="shared" si="8"/>
        <v>17447</v>
      </c>
    </row>
    <row r="535" spans="2:12" x14ac:dyDescent="0.3">
      <c r="B535" s="4">
        <v>1048</v>
      </c>
      <c r="C535" s="5">
        <v>44965</v>
      </c>
      <c r="D535" s="4" t="s">
        <v>26</v>
      </c>
      <c r="E535" s="4" t="s">
        <v>32</v>
      </c>
      <c r="F535" s="4" t="s">
        <v>9</v>
      </c>
      <c r="G535" s="4" t="s">
        <v>28</v>
      </c>
      <c r="H535" s="4" t="s">
        <v>33</v>
      </c>
      <c r="I535" s="4" t="s">
        <v>7</v>
      </c>
      <c r="J535" s="4">
        <v>24</v>
      </c>
      <c r="K535" s="4">
        <v>338</v>
      </c>
      <c r="L535" s="4">
        <f t="shared" si="8"/>
        <v>8112</v>
      </c>
    </row>
    <row r="536" spans="2:12" x14ac:dyDescent="0.3">
      <c r="B536" s="4">
        <v>1049</v>
      </c>
      <c r="C536" s="5">
        <v>44966</v>
      </c>
      <c r="D536" s="4" t="s">
        <v>23</v>
      </c>
      <c r="E536" s="4" t="s">
        <v>27</v>
      </c>
      <c r="F536" s="4" t="s">
        <v>9</v>
      </c>
      <c r="G536" s="4" t="s">
        <v>18</v>
      </c>
      <c r="H536" s="4" t="s">
        <v>37</v>
      </c>
      <c r="I536" s="4" t="s">
        <v>6</v>
      </c>
      <c r="J536" s="4">
        <v>189</v>
      </c>
      <c r="K536" s="4">
        <v>236</v>
      </c>
      <c r="L536" s="4">
        <f t="shared" si="8"/>
        <v>44604</v>
      </c>
    </row>
    <row r="537" spans="2:12" x14ac:dyDescent="0.3">
      <c r="B537" s="4">
        <v>1052</v>
      </c>
      <c r="C537" s="5">
        <v>44969</v>
      </c>
      <c r="D537" s="4" t="s">
        <v>23</v>
      </c>
      <c r="E537" s="4" t="s">
        <v>32</v>
      </c>
      <c r="F537" s="4" t="s">
        <v>8</v>
      </c>
      <c r="G537" s="4" t="s">
        <v>28</v>
      </c>
      <c r="H537" s="4" t="s">
        <v>30</v>
      </c>
      <c r="I537" s="4" t="s">
        <v>7</v>
      </c>
      <c r="J537" s="4">
        <v>91</v>
      </c>
      <c r="K537" s="4">
        <v>44</v>
      </c>
      <c r="L537" s="4">
        <f t="shared" si="8"/>
        <v>4004</v>
      </c>
    </row>
    <row r="538" spans="2:12" x14ac:dyDescent="0.3">
      <c r="B538" s="4">
        <v>1053</v>
      </c>
      <c r="C538" s="5">
        <v>44971</v>
      </c>
      <c r="D538" s="4" t="s">
        <v>23</v>
      </c>
      <c r="E538" s="4" t="s">
        <v>17</v>
      </c>
      <c r="F538" s="4" t="s">
        <v>10</v>
      </c>
      <c r="G538" s="4" t="s">
        <v>24</v>
      </c>
      <c r="H538" s="4" t="s">
        <v>19</v>
      </c>
      <c r="I538" s="4" t="s">
        <v>6</v>
      </c>
      <c r="J538" s="4">
        <v>39</v>
      </c>
      <c r="K538" s="4">
        <v>46</v>
      </c>
      <c r="L538" s="4">
        <f t="shared" si="8"/>
        <v>1794</v>
      </c>
    </row>
    <row r="539" spans="2:12" x14ac:dyDescent="0.3">
      <c r="B539" s="4">
        <v>1055</v>
      </c>
      <c r="C539" s="5">
        <v>44972</v>
      </c>
      <c r="D539" s="4" t="s">
        <v>26</v>
      </c>
      <c r="E539" s="4" t="s">
        <v>27</v>
      </c>
      <c r="F539" s="4" t="s">
        <v>10</v>
      </c>
      <c r="G539" s="4" t="s">
        <v>24</v>
      </c>
      <c r="H539" s="4" t="s">
        <v>36</v>
      </c>
      <c r="I539" s="4" t="s">
        <v>7</v>
      </c>
      <c r="J539" s="4">
        <v>38</v>
      </c>
      <c r="K539" s="4">
        <v>239</v>
      </c>
      <c r="L539" s="4">
        <f t="shared" si="8"/>
        <v>9082</v>
      </c>
    </row>
    <row r="540" spans="2:12" x14ac:dyDescent="0.3">
      <c r="B540" s="4">
        <v>1057</v>
      </c>
      <c r="C540" s="5">
        <v>44977</v>
      </c>
      <c r="D540" s="4" t="s">
        <v>16</v>
      </c>
      <c r="E540" s="4" t="s">
        <v>17</v>
      </c>
      <c r="F540" s="4" t="s">
        <v>10</v>
      </c>
      <c r="G540" s="4" t="s">
        <v>24</v>
      </c>
      <c r="H540" s="4" t="s">
        <v>30</v>
      </c>
      <c r="I540" s="4" t="s">
        <v>7</v>
      </c>
      <c r="J540" s="4">
        <v>124</v>
      </c>
      <c r="K540" s="4">
        <v>305</v>
      </c>
      <c r="L540" s="4">
        <f t="shared" si="8"/>
        <v>37820</v>
      </c>
    </row>
    <row r="541" spans="2:12" x14ac:dyDescent="0.3">
      <c r="B541" s="4">
        <v>1058</v>
      </c>
      <c r="C541" s="5">
        <v>44978</v>
      </c>
      <c r="D541" s="4" t="s">
        <v>26</v>
      </c>
      <c r="E541" s="4" t="s">
        <v>20</v>
      </c>
      <c r="F541" s="4" t="s">
        <v>10</v>
      </c>
      <c r="G541" s="4" t="s">
        <v>24</v>
      </c>
      <c r="H541" s="4" t="s">
        <v>39</v>
      </c>
      <c r="I541" s="4" t="s">
        <v>6</v>
      </c>
      <c r="J541" s="4">
        <v>218</v>
      </c>
      <c r="K541" s="4">
        <v>307</v>
      </c>
      <c r="L541" s="4">
        <f t="shared" si="8"/>
        <v>66926</v>
      </c>
    </row>
    <row r="542" spans="2:12" x14ac:dyDescent="0.3">
      <c r="B542" s="4">
        <v>1059</v>
      </c>
      <c r="C542" s="5">
        <v>44979</v>
      </c>
      <c r="D542" s="4" t="s">
        <v>23</v>
      </c>
      <c r="E542" s="4" t="s">
        <v>20</v>
      </c>
      <c r="F542" s="4" t="s">
        <v>8</v>
      </c>
      <c r="G542" s="4" t="s">
        <v>21</v>
      </c>
      <c r="H542" s="4" t="s">
        <v>41</v>
      </c>
      <c r="I542" s="4" t="s">
        <v>7</v>
      </c>
      <c r="J542" s="4">
        <v>35</v>
      </c>
      <c r="K542" s="4">
        <v>54</v>
      </c>
      <c r="L542" s="4">
        <f t="shared" si="8"/>
        <v>1890</v>
      </c>
    </row>
    <row r="543" spans="2:12" x14ac:dyDescent="0.3">
      <c r="B543" s="4">
        <v>1060</v>
      </c>
      <c r="C543" s="5">
        <v>44981</v>
      </c>
      <c r="D543" s="4" t="s">
        <v>26</v>
      </c>
      <c r="E543" s="4" t="s">
        <v>32</v>
      </c>
      <c r="F543" s="4" t="s">
        <v>9</v>
      </c>
      <c r="G543" s="4" t="s">
        <v>21</v>
      </c>
      <c r="H543" s="4" t="s">
        <v>19</v>
      </c>
      <c r="I543" s="4" t="s">
        <v>6</v>
      </c>
      <c r="J543" s="4">
        <v>209</v>
      </c>
      <c r="K543" s="4">
        <v>336</v>
      </c>
      <c r="L543" s="4">
        <f t="shared" si="8"/>
        <v>70224</v>
      </c>
    </row>
    <row r="544" spans="2:12" x14ac:dyDescent="0.3">
      <c r="B544" s="4">
        <v>1062</v>
      </c>
      <c r="C544" s="5">
        <v>44982</v>
      </c>
      <c r="D544" s="4" t="s">
        <v>16</v>
      </c>
      <c r="E544" s="4" t="s">
        <v>27</v>
      </c>
      <c r="F544" s="4" t="s">
        <v>10</v>
      </c>
      <c r="G544" s="4" t="s">
        <v>18</v>
      </c>
      <c r="H544" s="4" t="s">
        <v>40</v>
      </c>
      <c r="I544" s="4" t="s">
        <v>7</v>
      </c>
      <c r="J544" s="4">
        <v>2</v>
      </c>
      <c r="K544" s="4">
        <v>304</v>
      </c>
      <c r="L544" s="4">
        <f t="shared" si="8"/>
        <v>608</v>
      </c>
    </row>
    <row r="545" spans="2:12" x14ac:dyDescent="0.3">
      <c r="B545" s="4">
        <v>1064</v>
      </c>
      <c r="C545" s="5">
        <v>44983</v>
      </c>
      <c r="D545" s="4" t="s">
        <v>23</v>
      </c>
      <c r="E545" s="4" t="s">
        <v>32</v>
      </c>
      <c r="F545" s="4" t="s">
        <v>5</v>
      </c>
      <c r="G545" s="4" t="s">
        <v>21</v>
      </c>
      <c r="H545" s="4" t="s">
        <v>25</v>
      </c>
      <c r="I545" s="4" t="s">
        <v>6</v>
      </c>
      <c r="J545" s="4">
        <v>176</v>
      </c>
      <c r="K545" s="4">
        <v>324</v>
      </c>
      <c r="L545" s="4">
        <f t="shared" si="8"/>
        <v>57024</v>
      </c>
    </row>
    <row r="546" spans="2:12" x14ac:dyDescent="0.3">
      <c r="B546" s="4">
        <v>1066</v>
      </c>
      <c r="C546" s="5">
        <v>44984</v>
      </c>
      <c r="D546" s="4" t="s">
        <v>29</v>
      </c>
      <c r="E546" s="4" t="s">
        <v>32</v>
      </c>
      <c r="F546" s="4" t="s">
        <v>5</v>
      </c>
      <c r="G546" s="4" t="s">
        <v>28</v>
      </c>
      <c r="H546" s="4" t="s">
        <v>36</v>
      </c>
      <c r="I546" s="4" t="s">
        <v>7</v>
      </c>
      <c r="J546" s="4">
        <v>205</v>
      </c>
      <c r="K546" s="4">
        <v>341</v>
      </c>
      <c r="L546" s="4">
        <f t="shared" si="8"/>
        <v>69905</v>
      </c>
    </row>
    <row r="547" spans="2:12" x14ac:dyDescent="0.3">
      <c r="B547" s="4">
        <v>1067</v>
      </c>
      <c r="C547" s="5">
        <v>44985</v>
      </c>
      <c r="D547" s="4" t="s">
        <v>16</v>
      </c>
      <c r="E547" s="4" t="s">
        <v>20</v>
      </c>
      <c r="F547" s="4" t="s">
        <v>5</v>
      </c>
      <c r="G547" s="4" t="s">
        <v>28</v>
      </c>
      <c r="H547" s="4" t="s">
        <v>22</v>
      </c>
      <c r="I547" s="4" t="s">
        <v>7</v>
      </c>
      <c r="J547" s="4">
        <v>34</v>
      </c>
      <c r="K547" s="4">
        <v>320</v>
      </c>
      <c r="L547" s="4">
        <f t="shared" si="8"/>
        <v>10880</v>
      </c>
    </row>
    <row r="548" spans="2:12" x14ac:dyDescent="0.3">
      <c r="B548" s="4">
        <v>1070</v>
      </c>
      <c r="C548" s="5">
        <v>44987</v>
      </c>
      <c r="D548" s="4" t="s">
        <v>29</v>
      </c>
      <c r="E548" s="4" t="s">
        <v>17</v>
      </c>
      <c r="F548" s="4" t="s">
        <v>9</v>
      </c>
      <c r="G548" s="4" t="s">
        <v>28</v>
      </c>
      <c r="H548" s="4" t="s">
        <v>22</v>
      </c>
      <c r="I548" s="4" t="s">
        <v>6</v>
      </c>
      <c r="J548" s="4">
        <v>249</v>
      </c>
      <c r="K548" s="4">
        <v>244</v>
      </c>
      <c r="L548" s="4">
        <f t="shared" si="8"/>
        <v>60756</v>
      </c>
    </row>
    <row r="549" spans="2:12" x14ac:dyDescent="0.3">
      <c r="B549" s="4">
        <v>1073</v>
      </c>
      <c r="C549" s="5">
        <v>44989</v>
      </c>
      <c r="D549" s="4" t="s">
        <v>29</v>
      </c>
      <c r="E549" s="4" t="s">
        <v>27</v>
      </c>
      <c r="F549" s="4" t="s">
        <v>9</v>
      </c>
      <c r="G549" s="4" t="s">
        <v>35</v>
      </c>
      <c r="H549" s="4" t="s">
        <v>19</v>
      </c>
      <c r="I549" s="4" t="s">
        <v>7</v>
      </c>
      <c r="J549" s="4">
        <v>104</v>
      </c>
      <c r="K549" s="4">
        <v>76</v>
      </c>
      <c r="L549" s="4">
        <f t="shared" si="8"/>
        <v>7904</v>
      </c>
    </row>
    <row r="550" spans="2:12" x14ac:dyDescent="0.3">
      <c r="B550" s="4">
        <v>1074</v>
      </c>
      <c r="C550" s="5">
        <v>44991</v>
      </c>
      <c r="D550" s="4" t="s">
        <v>29</v>
      </c>
      <c r="E550" s="4" t="s">
        <v>17</v>
      </c>
      <c r="F550" s="4" t="s">
        <v>9</v>
      </c>
      <c r="G550" s="4" t="s">
        <v>18</v>
      </c>
      <c r="H550" s="4" t="s">
        <v>41</v>
      </c>
      <c r="I550" s="4" t="s">
        <v>6</v>
      </c>
      <c r="J550" s="4">
        <v>209</v>
      </c>
      <c r="K550" s="4">
        <v>345</v>
      </c>
      <c r="L550" s="4">
        <f t="shared" si="8"/>
        <v>72105</v>
      </c>
    </row>
    <row r="551" spans="2:12" x14ac:dyDescent="0.3">
      <c r="B551" s="4">
        <v>1076</v>
      </c>
      <c r="C551" s="5">
        <v>44992</v>
      </c>
      <c r="D551" s="4" t="s">
        <v>23</v>
      </c>
      <c r="E551" s="4" t="s">
        <v>27</v>
      </c>
      <c r="F551" s="4" t="s">
        <v>8</v>
      </c>
      <c r="G551" s="4" t="s">
        <v>24</v>
      </c>
      <c r="H551" s="4" t="s">
        <v>33</v>
      </c>
      <c r="I551" s="4" t="s">
        <v>7</v>
      </c>
      <c r="J551" s="4">
        <v>19</v>
      </c>
      <c r="K551" s="4">
        <v>132</v>
      </c>
      <c r="L551" s="4">
        <f t="shared" si="8"/>
        <v>2508</v>
      </c>
    </row>
    <row r="552" spans="2:12" x14ac:dyDescent="0.3">
      <c r="B552" s="4">
        <v>1077</v>
      </c>
      <c r="C552" s="5">
        <v>44993</v>
      </c>
      <c r="D552" s="4" t="s">
        <v>16</v>
      </c>
      <c r="E552" s="4" t="s">
        <v>32</v>
      </c>
      <c r="F552" s="4" t="s">
        <v>5</v>
      </c>
      <c r="G552" s="4" t="s">
        <v>21</v>
      </c>
      <c r="H552" s="4" t="s">
        <v>40</v>
      </c>
      <c r="I552" s="4" t="s">
        <v>6</v>
      </c>
      <c r="J552" s="4">
        <v>189</v>
      </c>
      <c r="K552" s="4">
        <v>308</v>
      </c>
      <c r="L552" s="4">
        <f t="shared" si="8"/>
        <v>58212</v>
      </c>
    </row>
    <row r="553" spans="2:12" x14ac:dyDescent="0.3">
      <c r="B553" s="4">
        <v>1078</v>
      </c>
      <c r="C553" s="5">
        <v>44994</v>
      </c>
      <c r="D553" s="4" t="s">
        <v>29</v>
      </c>
      <c r="E553" s="4" t="s">
        <v>17</v>
      </c>
      <c r="F553" s="4" t="s">
        <v>8</v>
      </c>
      <c r="G553" s="4" t="s">
        <v>21</v>
      </c>
      <c r="H553" s="4" t="s">
        <v>41</v>
      </c>
      <c r="I553" s="4" t="s">
        <v>7</v>
      </c>
      <c r="J553" s="4">
        <v>80</v>
      </c>
      <c r="K553" s="4">
        <v>200</v>
      </c>
      <c r="L553" s="4">
        <f t="shared" si="8"/>
        <v>16000</v>
      </c>
    </row>
    <row r="554" spans="2:12" x14ac:dyDescent="0.3">
      <c r="B554" s="4">
        <v>1079</v>
      </c>
      <c r="C554" s="5">
        <v>44995</v>
      </c>
      <c r="D554" s="4" t="s">
        <v>16</v>
      </c>
      <c r="E554" s="4" t="s">
        <v>17</v>
      </c>
      <c r="F554" s="4" t="s">
        <v>9</v>
      </c>
      <c r="G554" s="4" t="s">
        <v>18</v>
      </c>
      <c r="H554" s="4" t="s">
        <v>34</v>
      </c>
      <c r="I554" s="4" t="s">
        <v>6</v>
      </c>
      <c r="J554" s="4">
        <v>120</v>
      </c>
      <c r="K554" s="4">
        <v>49</v>
      </c>
      <c r="L554" s="4">
        <f t="shared" si="8"/>
        <v>5880</v>
      </c>
    </row>
    <row r="555" spans="2:12" x14ac:dyDescent="0.3">
      <c r="B555" s="4">
        <v>1081</v>
      </c>
      <c r="C555" s="5">
        <v>44997</v>
      </c>
      <c r="D555" s="4" t="s">
        <v>16</v>
      </c>
      <c r="E555" s="4" t="s">
        <v>20</v>
      </c>
      <c r="F555" s="4" t="s">
        <v>8</v>
      </c>
      <c r="G555" s="4" t="s">
        <v>24</v>
      </c>
      <c r="H555" s="4" t="s">
        <v>25</v>
      </c>
      <c r="I555" s="4" t="s">
        <v>7</v>
      </c>
      <c r="J555" s="4">
        <v>222</v>
      </c>
      <c r="K555" s="4">
        <v>44</v>
      </c>
      <c r="L555" s="4">
        <f t="shared" si="8"/>
        <v>9768</v>
      </c>
    </row>
    <row r="556" spans="2:12" x14ac:dyDescent="0.3">
      <c r="B556" s="4">
        <v>1083</v>
      </c>
      <c r="C556" s="5">
        <v>44999</v>
      </c>
      <c r="D556" s="4" t="s">
        <v>23</v>
      </c>
      <c r="E556" s="4" t="s">
        <v>27</v>
      </c>
      <c r="F556" s="4" t="s">
        <v>9</v>
      </c>
      <c r="G556" s="4" t="s">
        <v>35</v>
      </c>
      <c r="H556" s="4" t="s">
        <v>22</v>
      </c>
      <c r="I556" s="4" t="s">
        <v>6</v>
      </c>
      <c r="J556" s="4">
        <v>84</v>
      </c>
      <c r="K556" s="4">
        <v>335</v>
      </c>
      <c r="L556" s="4">
        <f t="shared" si="8"/>
        <v>28140</v>
      </c>
    </row>
    <row r="557" spans="2:12" x14ac:dyDescent="0.3">
      <c r="B557" s="4">
        <v>1084</v>
      </c>
      <c r="C557" s="5">
        <v>45000</v>
      </c>
      <c r="D557" s="4" t="s">
        <v>26</v>
      </c>
      <c r="E557" s="4" t="s">
        <v>17</v>
      </c>
      <c r="F557" s="4" t="s">
        <v>9</v>
      </c>
      <c r="G557" s="4" t="s">
        <v>35</v>
      </c>
      <c r="H557" s="4" t="s">
        <v>30</v>
      </c>
      <c r="I557" s="4" t="s">
        <v>7</v>
      </c>
      <c r="J557" s="4">
        <v>181</v>
      </c>
      <c r="K557" s="4">
        <v>257</v>
      </c>
      <c r="L557" s="4">
        <f t="shared" si="8"/>
        <v>46517</v>
      </c>
    </row>
    <row r="558" spans="2:12" x14ac:dyDescent="0.3">
      <c r="B558" s="4">
        <v>1087</v>
      </c>
      <c r="C558" s="5">
        <v>45001</v>
      </c>
      <c r="D558" s="4" t="s">
        <v>16</v>
      </c>
      <c r="E558" s="4" t="s">
        <v>20</v>
      </c>
      <c r="F558" s="4" t="s">
        <v>10</v>
      </c>
      <c r="G558" s="4" t="s">
        <v>35</v>
      </c>
      <c r="H558" s="4" t="s">
        <v>25</v>
      </c>
      <c r="I558" s="4" t="s">
        <v>7</v>
      </c>
      <c r="J558" s="4">
        <v>89</v>
      </c>
      <c r="K558" s="4">
        <v>182</v>
      </c>
      <c r="L558" s="4">
        <f t="shared" si="8"/>
        <v>16198</v>
      </c>
    </row>
    <row r="559" spans="2:12" x14ac:dyDescent="0.3">
      <c r="B559" s="4">
        <v>1089</v>
      </c>
      <c r="C559" s="5">
        <v>45004</v>
      </c>
      <c r="D559" s="4" t="s">
        <v>29</v>
      </c>
      <c r="E559" s="4" t="s">
        <v>27</v>
      </c>
      <c r="F559" s="4" t="s">
        <v>5</v>
      </c>
      <c r="G559" s="4" t="s">
        <v>35</v>
      </c>
      <c r="H559" s="4" t="s">
        <v>36</v>
      </c>
      <c r="I559" s="4" t="s">
        <v>6</v>
      </c>
      <c r="J559" s="4">
        <v>203</v>
      </c>
      <c r="K559" s="4">
        <v>179</v>
      </c>
      <c r="L559" s="4">
        <f t="shared" si="8"/>
        <v>36337</v>
      </c>
    </row>
    <row r="560" spans="2:12" x14ac:dyDescent="0.3">
      <c r="B560" s="4">
        <v>1092</v>
      </c>
      <c r="C560" s="5">
        <v>45005</v>
      </c>
      <c r="D560" s="4" t="s">
        <v>16</v>
      </c>
      <c r="E560" s="4" t="s">
        <v>27</v>
      </c>
      <c r="F560" s="4" t="s">
        <v>9</v>
      </c>
      <c r="G560" s="4" t="s">
        <v>21</v>
      </c>
      <c r="H560" s="4" t="s">
        <v>41</v>
      </c>
      <c r="I560" s="4" t="s">
        <v>6</v>
      </c>
      <c r="J560" s="4">
        <v>18</v>
      </c>
      <c r="K560" s="4">
        <v>187</v>
      </c>
      <c r="L560" s="4">
        <f t="shared" si="8"/>
        <v>3366</v>
      </c>
    </row>
    <row r="561" spans="2:12" x14ac:dyDescent="0.3">
      <c r="B561" s="4">
        <v>1093</v>
      </c>
      <c r="C561" s="5">
        <v>45006</v>
      </c>
      <c r="D561" s="4" t="s">
        <v>26</v>
      </c>
      <c r="E561" s="4" t="s">
        <v>17</v>
      </c>
      <c r="F561" s="4" t="s">
        <v>9</v>
      </c>
      <c r="G561" s="4" t="s">
        <v>18</v>
      </c>
      <c r="H561" s="4" t="s">
        <v>39</v>
      </c>
      <c r="I561" s="4" t="s">
        <v>7</v>
      </c>
      <c r="J561" s="4">
        <v>3</v>
      </c>
      <c r="K561" s="4">
        <v>121</v>
      </c>
      <c r="L561" s="4">
        <f t="shared" si="8"/>
        <v>363</v>
      </c>
    </row>
    <row r="562" spans="2:12" x14ac:dyDescent="0.3">
      <c r="B562" s="4">
        <v>1095</v>
      </c>
      <c r="C562" s="5">
        <v>45008</v>
      </c>
      <c r="D562" s="4" t="s">
        <v>16</v>
      </c>
      <c r="E562" s="4" t="s">
        <v>17</v>
      </c>
      <c r="F562" s="4" t="s">
        <v>8</v>
      </c>
      <c r="G562" s="4" t="s">
        <v>18</v>
      </c>
      <c r="H562" s="4" t="s">
        <v>30</v>
      </c>
      <c r="I562" s="4" t="s">
        <v>6</v>
      </c>
      <c r="J562" s="4">
        <v>198</v>
      </c>
      <c r="K562" s="4">
        <v>143</v>
      </c>
      <c r="L562" s="4">
        <f t="shared" si="8"/>
        <v>28314</v>
      </c>
    </row>
    <row r="563" spans="2:12" x14ac:dyDescent="0.3">
      <c r="B563" s="4">
        <v>1096</v>
      </c>
      <c r="C563" s="5">
        <v>45009</v>
      </c>
      <c r="D563" s="4" t="s">
        <v>26</v>
      </c>
      <c r="E563" s="4" t="s">
        <v>27</v>
      </c>
      <c r="F563" s="4" t="s">
        <v>5</v>
      </c>
      <c r="G563" s="4" t="s">
        <v>24</v>
      </c>
      <c r="H563" s="4" t="s">
        <v>33</v>
      </c>
      <c r="I563" s="4" t="s">
        <v>7</v>
      </c>
      <c r="J563" s="4">
        <v>120</v>
      </c>
      <c r="K563" s="4">
        <v>329</v>
      </c>
      <c r="L563" s="4">
        <f t="shared" si="8"/>
        <v>39480</v>
      </c>
    </row>
    <row r="564" spans="2:12" x14ac:dyDescent="0.3">
      <c r="B564" s="4">
        <v>1098</v>
      </c>
      <c r="C564" s="5">
        <v>45010</v>
      </c>
      <c r="D564" s="4" t="s">
        <v>29</v>
      </c>
      <c r="E564" s="4" t="s">
        <v>32</v>
      </c>
      <c r="F564" s="4" t="s">
        <v>10</v>
      </c>
      <c r="G564" s="4" t="s">
        <v>18</v>
      </c>
      <c r="H564" s="4" t="s">
        <v>34</v>
      </c>
      <c r="I564" s="4" t="s">
        <v>7</v>
      </c>
      <c r="J564" s="4">
        <v>5</v>
      </c>
      <c r="K564" s="4">
        <v>271</v>
      </c>
      <c r="L564" s="4">
        <f t="shared" si="8"/>
        <v>1355</v>
      </c>
    </row>
    <row r="565" spans="2:12" x14ac:dyDescent="0.3">
      <c r="B565" s="4">
        <v>1100</v>
      </c>
      <c r="C565" s="5">
        <v>45011</v>
      </c>
      <c r="D565" s="4" t="s">
        <v>16</v>
      </c>
      <c r="E565" s="4" t="s">
        <v>20</v>
      </c>
      <c r="F565" s="4" t="s">
        <v>5</v>
      </c>
      <c r="G565" s="4" t="s">
        <v>21</v>
      </c>
      <c r="H565" s="4" t="s">
        <v>30</v>
      </c>
      <c r="I565" s="4" t="s">
        <v>7</v>
      </c>
      <c r="J565" s="4">
        <v>226</v>
      </c>
      <c r="K565" s="4">
        <v>205</v>
      </c>
      <c r="L565" s="4">
        <f t="shared" si="8"/>
        <v>46330</v>
      </c>
    </row>
    <row r="566" spans="2:12" x14ac:dyDescent="0.3">
      <c r="B566" s="4">
        <v>1102</v>
      </c>
      <c r="C566" s="5">
        <v>45012</v>
      </c>
      <c r="D566" s="4" t="s">
        <v>29</v>
      </c>
      <c r="E566" s="4" t="s">
        <v>20</v>
      </c>
      <c r="F566" s="4" t="s">
        <v>9</v>
      </c>
      <c r="G566" s="4" t="s">
        <v>28</v>
      </c>
      <c r="H566" s="4" t="s">
        <v>34</v>
      </c>
      <c r="I566" s="4" t="s">
        <v>7</v>
      </c>
      <c r="J566" s="4">
        <v>160</v>
      </c>
      <c r="K566" s="4">
        <v>310</v>
      </c>
      <c r="L566" s="4">
        <f t="shared" si="8"/>
        <v>49600</v>
      </c>
    </row>
    <row r="567" spans="2:12" x14ac:dyDescent="0.3">
      <c r="B567" s="4">
        <v>1103</v>
      </c>
      <c r="C567" s="5">
        <v>45015</v>
      </c>
      <c r="D567" s="4" t="s">
        <v>26</v>
      </c>
      <c r="E567" s="4" t="s">
        <v>20</v>
      </c>
      <c r="F567" s="4" t="s">
        <v>5</v>
      </c>
      <c r="G567" s="4" t="s">
        <v>28</v>
      </c>
      <c r="H567" s="4" t="s">
        <v>37</v>
      </c>
      <c r="I567" s="4" t="s">
        <v>7</v>
      </c>
      <c r="J567" s="4">
        <v>81</v>
      </c>
      <c r="K567" s="4">
        <v>253</v>
      </c>
      <c r="L567" s="4">
        <f t="shared" si="8"/>
        <v>20493</v>
      </c>
    </row>
    <row r="568" spans="2:12" x14ac:dyDescent="0.3">
      <c r="B568" s="4">
        <v>1106</v>
      </c>
      <c r="C568" s="5">
        <v>45016</v>
      </c>
      <c r="D568" s="4" t="s">
        <v>23</v>
      </c>
      <c r="E568" s="4" t="s">
        <v>27</v>
      </c>
      <c r="F568" s="4" t="s">
        <v>9</v>
      </c>
      <c r="G568" s="4" t="s">
        <v>24</v>
      </c>
      <c r="H568" s="4" t="s">
        <v>36</v>
      </c>
      <c r="I568" s="4" t="s">
        <v>6</v>
      </c>
      <c r="J568" s="4">
        <v>103</v>
      </c>
      <c r="K568" s="4">
        <v>331</v>
      </c>
      <c r="L568" s="4">
        <f t="shared" si="8"/>
        <v>34093</v>
      </c>
    </row>
    <row r="569" spans="2:12" x14ac:dyDescent="0.3">
      <c r="B569" s="4">
        <v>1108</v>
      </c>
      <c r="C569" s="5">
        <v>45017</v>
      </c>
      <c r="D569" s="4" t="s">
        <v>23</v>
      </c>
      <c r="E569" s="4" t="s">
        <v>17</v>
      </c>
      <c r="F569" s="4" t="s">
        <v>10</v>
      </c>
      <c r="G569" s="4" t="s">
        <v>24</v>
      </c>
      <c r="H569" s="4" t="s">
        <v>19</v>
      </c>
      <c r="I569" s="4" t="s">
        <v>6</v>
      </c>
      <c r="J569" s="4">
        <v>39</v>
      </c>
      <c r="K569" s="4">
        <v>46</v>
      </c>
      <c r="L569" s="4">
        <f t="shared" si="8"/>
        <v>1794</v>
      </c>
    </row>
    <row r="570" spans="2:12" x14ac:dyDescent="0.3">
      <c r="B570" s="4">
        <v>1110</v>
      </c>
      <c r="C570" s="5">
        <v>45018</v>
      </c>
      <c r="D570" s="4" t="s">
        <v>16</v>
      </c>
      <c r="E570" s="4" t="s">
        <v>32</v>
      </c>
      <c r="F570" s="4" t="s">
        <v>5</v>
      </c>
      <c r="G570" s="4" t="s">
        <v>21</v>
      </c>
      <c r="H570" s="4" t="s">
        <v>30</v>
      </c>
      <c r="I570" s="4" t="s">
        <v>7</v>
      </c>
      <c r="J570" s="4">
        <v>77</v>
      </c>
      <c r="K570" s="4">
        <v>291</v>
      </c>
      <c r="L570" s="4">
        <f t="shared" si="8"/>
        <v>22407</v>
      </c>
    </row>
    <row r="571" spans="2:12" x14ac:dyDescent="0.3">
      <c r="B571" s="4">
        <v>1112</v>
      </c>
      <c r="C571" s="5">
        <v>45019</v>
      </c>
      <c r="D571" s="4" t="s">
        <v>26</v>
      </c>
      <c r="E571" s="4" t="s">
        <v>32</v>
      </c>
      <c r="F571" s="4" t="s">
        <v>8</v>
      </c>
      <c r="G571" s="4" t="s">
        <v>21</v>
      </c>
      <c r="H571" s="4" t="s">
        <v>22</v>
      </c>
      <c r="I571" s="4" t="s">
        <v>7</v>
      </c>
      <c r="J571" s="4">
        <v>246</v>
      </c>
      <c r="K571" s="4">
        <v>148</v>
      </c>
      <c r="L571" s="4">
        <f t="shared" si="8"/>
        <v>36408</v>
      </c>
    </row>
    <row r="572" spans="2:12" x14ac:dyDescent="0.3">
      <c r="B572" s="4">
        <v>1113</v>
      </c>
      <c r="C572" s="5">
        <v>45020</v>
      </c>
      <c r="D572" s="4" t="s">
        <v>23</v>
      </c>
      <c r="E572" s="4" t="s">
        <v>20</v>
      </c>
      <c r="F572" s="4" t="s">
        <v>9</v>
      </c>
      <c r="G572" s="4" t="s">
        <v>28</v>
      </c>
      <c r="H572" s="4" t="s">
        <v>33</v>
      </c>
      <c r="I572" s="4" t="s">
        <v>6</v>
      </c>
      <c r="J572" s="4">
        <v>147</v>
      </c>
      <c r="K572" s="4">
        <v>250</v>
      </c>
      <c r="L572" s="4">
        <f t="shared" si="8"/>
        <v>36750</v>
      </c>
    </row>
    <row r="573" spans="2:12" x14ac:dyDescent="0.3">
      <c r="B573" s="4">
        <v>1115</v>
      </c>
      <c r="C573" s="5">
        <v>45021</v>
      </c>
      <c r="D573" s="4" t="s">
        <v>29</v>
      </c>
      <c r="E573" s="4" t="s">
        <v>32</v>
      </c>
      <c r="F573" s="4" t="s">
        <v>9</v>
      </c>
      <c r="G573" s="4" t="s">
        <v>28</v>
      </c>
      <c r="H573" s="4" t="s">
        <v>34</v>
      </c>
      <c r="I573" s="4" t="s">
        <v>7</v>
      </c>
      <c r="J573" s="4">
        <v>64</v>
      </c>
      <c r="K573" s="4">
        <v>164</v>
      </c>
      <c r="L573" s="4">
        <f t="shared" si="8"/>
        <v>10496</v>
      </c>
    </row>
    <row r="574" spans="2:12" x14ac:dyDescent="0.3">
      <c r="B574" s="4">
        <v>1117</v>
      </c>
      <c r="C574" s="5">
        <v>45029</v>
      </c>
      <c r="D574" s="4" t="s">
        <v>16</v>
      </c>
      <c r="E574" s="4" t="s">
        <v>32</v>
      </c>
      <c r="F574" s="4" t="s">
        <v>8</v>
      </c>
      <c r="G574" s="4" t="s">
        <v>35</v>
      </c>
      <c r="H574" s="4" t="s">
        <v>30</v>
      </c>
      <c r="I574" s="4" t="s">
        <v>7</v>
      </c>
      <c r="J574" s="4">
        <v>187</v>
      </c>
      <c r="K574" s="4">
        <v>228</v>
      </c>
      <c r="L574" s="4">
        <f t="shared" si="8"/>
        <v>42636</v>
      </c>
    </row>
    <row r="575" spans="2:12" x14ac:dyDescent="0.3">
      <c r="B575" s="4">
        <v>1120</v>
      </c>
      <c r="C575" s="5">
        <v>45030</v>
      </c>
      <c r="D575" s="4" t="s">
        <v>29</v>
      </c>
      <c r="E575" s="4" t="s">
        <v>20</v>
      </c>
      <c r="F575" s="4" t="s">
        <v>9</v>
      </c>
      <c r="G575" s="4" t="s">
        <v>24</v>
      </c>
      <c r="H575" s="4" t="s">
        <v>34</v>
      </c>
      <c r="I575" s="4" t="s">
        <v>7</v>
      </c>
      <c r="J575" s="4">
        <v>111</v>
      </c>
      <c r="K575" s="4">
        <v>206</v>
      </c>
      <c r="L575" s="4">
        <f t="shared" si="8"/>
        <v>22866</v>
      </c>
    </row>
    <row r="576" spans="2:12" x14ac:dyDescent="0.3">
      <c r="B576" s="4">
        <v>1122</v>
      </c>
      <c r="C576" s="5">
        <v>45031</v>
      </c>
      <c r="D576" s="4" t="s">
        <v>29</v>
      </c>
      <c r="E576" s="4" t="s">
        <v>27</v>
      </c>
      <c r="F576" s="4" t="s">
        <v>8</v>
      </c>
      <c r="G576" s="4" t="s">
        <v>28</v>
      </c>
      <c r="H576" s="4" t="s">
        <v>40</v>
      </c>
      <c r="I576" s="4" t="s">
        <v>7</v>
      </c>
      <c r="J576" s="4">
        <v>162</v>
      </c>
      <c r="K576" s="4">
        <v>233</v>
      </c>
      <c r="L576" s="4">
        <f t="shared" si="8"/>
        <v>37746</v>
      </c>
    </row>
    <row r="577" spans="2:12" x14ac:dyDescent="0.3">
      <c r="B577" s="4">
        <v>1124</v>
      </c>
      <c r="C577" s="5">
        <v>45032</v>
      </c>
      <c r="D577" s="4" t="s">
        <v>23</v>
      </c>
      <c r="E577" s="4" t="s">
        <v>20</v>
      </c>
      <c r="F577" s="4" t="s">
        <v>9</v>
      </c>
      <c r="G577" s="4" t="s">
        <v>18</v>
      </c>
      <c r="H577" s="4" t="s">
        <v>19</v>
      </c>
      <c r="I577" s="4" t="s">
        <v>7</v>
      </c>
      <c r="J577" s="4">
        <v>152</v>
      </c>
      <c r="K577" s="4">
        <v>340</v>
      </c>
      <c r="L577" s="4">
        <f t="shared" si="8"/>
        <v>51680</v>
      </c>
    </row>
    <row r="578" spans="2:12" x14ac:dyDescent="0.3">
      <c r="B578" s="4">
        <v>1125</v>
      </c>
      <c r="C578" s="5">
        <v>45033</v>
      </c>
      <c r="D578" s="4" t="s">
        <v>16</v>
      </c>
      <c r="E578" s="4" t="s">
        <v>17</v>
      </c>
      <c r="F578" s="4" t="s">
        <v>10</v>
      </c>
      <c r="G578" s="4" t="s">
        <v>21</v>
      </c>
      <c r="H578" s="4" t="s">
        <v>34</v>
      </c>
      <c r="I578" s="4" t="s">
        <v>6</v>
      </c>
      <c r="J578" s="4">
        <v>193</v>
      </c>
      <c r="K578" s="4">
        <v>55</v>
      </c>
      <c r="L578" s="4">
        <f t="shared" si="8"/>
        <v>10615</v>
      </c>
    </row>
    <row r="579" spans="2:12" x14ac:dyDescent="0.3">
      <c r="B579" s="4">
        <v>1126</v>
      </c>
      <c r="C579" s="5">
        <v>45035</v>
      </c>
      <c r="D579" s="4" t="s">
        <v>16</v>
      </c>
      <c r="E579" s="4" t="s">
        <v>20</v>
      </c>
      <c r="F579" s="4" t="s">
        <v>8</v>
      </c>
      <c r="G579" s="4" t="s">
        <v>18</v>
      </c>
      <c r="H579" s="4" t="s">
        <v>33</v>
      </c>
      <c r="I579" s="4" t="s">
        <v>6</v>
      </c>
      <c r="J579" s="4">
        <v>189</v>
      </c>
      <c r="K579" s="4">
        <v>300</v>
      </c>
      <c r="L579" s="4">
        <f t="shared" ref="L579:L642" si="9">J579*K579</f>
        <v>56700</v>
      </c>
    </row>
    <row r="580" spans="2:12" x14ac:dyDescent="0.3">
      <c r="B580" s="4">
        <v>1127</v>
      </c>
      <c r="C580" s="5">
        <v>45036</v>
      </c>
      <c r="D580" s="4" t="s">
        <v>29</v>
      </c>
      <c r="E580" s="4" t="s">
        <v>27</v>
      </c>
      <c r="F580" s="4" t="s">
        <v>5</v>
      </c>
      <c r="G580" s="4" t="s">
        <v>24</v>
      </c>
      <c r="H580" s="4" t="s">
        <v>38</v>
      </c>
      <c r="I580" s="4" t="s">
        <v>6</v>
      </c>
      <c r="J580" s="4">
        <v>19</v>
      </c>
      <c r="K580" s="4">
        <v>192</v>
      </c>
      <c r="L580" s="4">
        <f t="shared" si="9"/>
        <v>3648</v>
      </c>
    </row>
    <row r="581" spans="2:12" x14ac:dyDescent="0.3">
      <c r="B581" s="4">
        <v>1129</v>
      </c>
      <c r="C581" s="5">
        <v>45037</v>
      </c>
      <c r="D581" s="4" t="s">
        <v>26</v>
      </c>
      <c r="E581" s="4" t="s">
        <v>17</v>
      </c>
      <c r="F581" s="4" t="s">
        <v>8</v>
      </c>
      <c r="G581" s="4" t="s">
        <v>21</v>
      </c>
      <c r="H581" s="4" t="s">
        <v>36</v>
      </c>
      <c r="I581" s="4" t="s">
        <v>7</v>
      </c>
      <c r="J581" s="4">
        <v>60</v>
      </c>
      <c r="K581" s="4">
        <v>57</v>
      </c>
      <c r="L581" s="4">
        <f t="shared" si="9"/>
        <v>3420</v>
      </c>
    </row>
    <row r="582" spans="2:12" x14ac:dyDescent="0.3">
      <c r="B582" s="4">
        <v>1130</v>
      </c>
      <c r="C582" s="5">
        <v>45038</v>
      </c>
      <c r="D582" s="4" t="s">
        <v>29</v>
      </c>
      <c r="E582" s="4" t="s">
        <v>32</v>
      </c>
      <c r="F582" s="4" t="s">
        <v>9</v>
      </c>
      <c r="G582" s="4" t="s">
        <v>18</v>
      </c>
      <c r="H582" s="4" t="s">
        <v>37</v>
      </c>
      <c r="I582" s="4" t="s">
        <v>7</v>
      </c>
      <c r="J582" s="4">
        <v>222</v>
      </c>
      <c r="K582" s="4">
        <v>288</v>
      </c>
      <c r="L582" s="4">
        <f t="shared" si="9"/>
        <v>63936</v>
      </c>
    </row>
    <row r="583" spans="2:12" x14ac:dyDescent="0.3">
      <c r="B583" s="4">
        <v>1131</v>
      </c>
      <c r="C583" s="5">
        <v>45039</v>
      </c>
      <c r="D583" s="4" t="s">
        <v>23</v>
      </c>
      <c r="E583" s="4" t="s">
        <v>20</v>
      </c>
      <c r="F583" s="4" t="s">
        <v>9</v>
      </c>
      <c r="G583" s="4" t="s">
        <v>28</v>
      </c>
      <c r="H583" s="4" t="s">
        <v>36</v>
      </c>
      <c r="I583" s="4" t="s">
        <v>6</v>
      </c>
      <c r="J583" s="4">
        <v>91</v>
      </c>
      <c r="K583" s="4">
        <v>299</v>
      </c>
      <c r="L583" s="4">
        <f t="shared" si="9"/>
        <v>27209</v>
      </c>
    </row>
    <row r="584" spans="2:12" x14ac:dyDescent="0.3">
      <c r="B584" s="4">
        <v>1132</v>
      </c>
      <c r="C584" s="5">
        <v>45044</v>
      </c>
      <c r="D584" s="4" t="s">
        <v>23</v>
      </c>
      <c r="E584" s="4" t="s">
        <v>20</v>
      </c>
      <c r="F584" s="4" t="s">
        <v>9</v>
      </c>
      <c r="G584" s="4" t="s">
        <v>21</v>
      </c>
      <c r="H584" s="4" t="s">
        <v>25</v>
      </c>
      <c r="I584" s="4" t="s">
        <v>6</v>
      </c>
      <c r="J584" s="4">
        <v>250</v>
      </c>
      <c r="K584" s="4">
        <v>53</v>
      </c>
      <c r="L584" s="4">
        <f t="shared" si="9"/>
        <v>13250</v>
      </c>
    </row>
    <row r="585" spans="2:12" x14ac:dyDescent="0.3">
      <c r="B585" s="4">
        <v>1134</v>
      </c>
      <c r="C585" s="5">
        <v>45045</v>
      </c>
      <c r="D585" s="4" t="s">
        <v>26</v>
      </c>
      <c r="E585" s="4" t="s">
        <v>27</v>
      </c>
      <c r="F585" s="4" t="s">
        <v>10</v>
      </c>
      <c r="G585" s="4" t="s">
        <v>24</v>
      </c>
      <c r="H585" s="4" t="s">
        <v>37</v>
      </c>
      <c r="I585" s="4" t="s">
        <v>6</v>
      </c>
      <c r="J585" s="4">
        <v>42</v>
      </c>
      <c r="K585" s="4">
        <v>334</v>
      </c>
      <c r="L585" s="4">
        <f t="shared" si="9"/>
        <v>14028</v>
      </c>
    </row>
    <row r="586" spans="2:12" x14ac:dyDescent="0.3">
      <c r="B586" s="4">
        <v>1136</v>
      </c>
      <c r="C586" s="5">
        <v>45046</v>
      </c>
      <c r="D586" s="4" t="s">
        <v>26</v>
      </c>
      <c r="E586" s="4" t="s">
        <v>17</v>
      </c>
      <c r="F586" s="4" t="s">
        <v>5</v>
      </c>
      <c r="G586" s="4" t="s">
        <v>28</v>
      </c>
      <c r="H586" s="4" t="s">
        <v>40</v>
      </c>
      <c r="I586" s="4" t="s">
        <v>6</v>
      </c>
      <c r="J586" s="4">
        <v>179</v>
      </c>
      <c r="K586" s="4">
        <v>130</v>
      </c>
      <c r="L586" s="4">
        <f t="shared" si="9"/>
        <v>23270</v>
      </c>
    </row>
    <row r="587" spans="2:12" x14ac:dyDescent="0.3">
      <c r="B587" s="4">
        <v>1137</v>
      </c>
      <c r="C587" s="5">
        <v>45048</v>
      </c>
      <c r="D587" s="4" t="s">
        <v>23</v>
      </c>
      <c r="E587" s="4" t="s">
        <v>32</v>
      </c>
      <c r="F587" s="4" t="s">
        <v>9</v>
      </c>
      <c r="G587" s="4" t="s">
        <v>28</v>
      </c>
      <c r="H587" s="4" t="s">
        <v>40</v>
      </c>
      <c r="I587" s="4" t="s">
        <v>7</v>
      </c>
      <c r="J587" s="4">
        <v>239</v>
      </c>
      <c r="K587" s="4">
        <v>266</v>
      </c>
      <c r="L587" s="4">
        <f t="shared" si="9"/>
        <v>63574</v>
      </c>
    </row>
    <row r="588" spans="2:12" x14ac:dyDescent="0.3">
      <c r="B588" s="4">
        <v>1138</v>
      </c>
      <c r="C588" s="5">
        <v>45049</v>
      </c>
      <c r="D588" s="4" t="s">
        <v>29</v>
      </c>
      <c r="E588" s="4" t="s">
        <v>32</v>
      </c>
      <c r="F588" s="4" t="s">
        <v>9</v>
      </c>
      <c r="G588" s="4" t="s">
        <v>24</v>
      </c>
      <c r="H588" s="4" t="s">
        <v>25</v>
      </c>
      <c r="I588" s="4" t="s">
        <v>6</v>
      </c>
      <c r="J588" s="4">
        <v>94</v>
      </c>
      <c r="K588" s="4">
        <v>34</v>
      </c>
      <c r="L588" s="4">
        <f t="shared" si="9"/>
        <v>3196</v>
      </c>
    </row>
    <row r="589" spans="2:12" x14ac:dyDescent="0.3">
      <c r="B589" s="4">
        <v>1139</v>
      </c>
      <c r="C589" s="5">
        <v>45050</v>
      </c>
      <c r="D589" s="4" t="s">
        <v>29</v>
      </c>
      <c r="E589" s="4" t="s">
        <v>20</v>
      </c>
      <c r="F589" s="4" t="s">
        <v>9</v>
      </c>
      <c r="G589" s="4" t="s">
        <v>24</v>
      </c>
      <c r="H589" s="4" t="s">
        <v>34</v>
      </c>
      <c r="I589" s="4" t="s">
        <v>7</v>
      </c>
      <c r="J589" s="4">
        <v>111</v>
      </c>
      <c r="K589" s="4">
        <v>206</v>
      </c>
      <c r="L589" s="4">
        <f t="shared" si="9"/>
        <v>22866</v>
      </c>
    </row>
    <row r="590" spans="2:12" x14ac:dyDescent="0.3">
      <c r="B590" s="4">
        <v>1140</v>
      </c>
      <c r="C590" s="5">
        <v>45051</v>
      </c>
      <c r="D590" s="4" t="s">
        <v>26</v>
      </c>
      <c r="E590" s="4" t="s">
        <v>17</v>
      </c>
      <c r="F590" s="4" t="s">
        <v>8</v>
      </c>
      <c r="G590" s="4" t="s">
        <v>18</v>
      </c>
      <c r="H590" s="4" t="s">
        <v>30</v>
      </c>
      <c r="I590" s="4" t="s">
        <v>7</v>
      </c>
      <c r="J590" s="4">
        <v>228</v>
      </c>
      <c r="K590" s="4">
        <v>45</v>
      </c>
      <c r="L590" s="4">
        <f t="shared" si="9"/>
        <v>10260</v>
      </c>
    </row>
    <row r="591" spans="2:12" x14ac:dyDescent="0.3">
      <c r="B591" s="4">
        <v>1144</v>
      </c>
      <c r="C591" s="5">
        <v>45052</v>
      </c>
      <c r="D591" s="4" t="s">
        <v>23</v>
      </c>
      <c r="E591" s="4" t="s">
        <v>27</v>
      </c>
      <c r="F591" s="4" t="s">
        <v>9</v>
      </c>
      <c r="G591" s="4" t="s">
        <v>24</v>
      </c>
      <c r="H591" s="4" t="s">
        <v>30</v>
      </c>
      <c r="I591" s="4" t="s">
        <v>7</v>
      </c>
      <c r="J591" s="4">
        <v>38</v>
      </c>
      <c r="K591" s="4">
        <v>286</v>
      </c>
      <c r="L591" s="4">
        <f t="shared" si="9"/>
        <v>10868</v>
      </c>
    </row>
    <row r="592" spans="2:12" x14ac:dyDescent="0.3">
      <c r="B592" s="4">
        <v>1145</v>
      </c>
      <c r="C592" s="5">
        <v>45053</v>
      </c>
      <c r="D592" s="4" t="s">
        <v>23</v>
      </c>
      <c r="E592" s="4" t="s">
        <v>27</v>
      </c>
      <c r="F592" s="4" t="s">
        <v>5</v>
      </c>
      <c r="G592" s="4" t="s">
        <v>24</v>
      </c>
      <c r="H592" s="4" t="s">
        <v>19</v>
      </c>
      <c r="I592" s="4" t="s">
        <v>6</v>
      </c>
      <c r="J592" s="4">
        <v>31</v>
      </c>
      <c r="K592" s="4">
        <v>330</v>
      </c>
      <c r="L592" s="4">
        <f t="shared" si="9"/>
        <v>10230</v>
      </c>
    </row>
    <row r="593" spans="2:12" x14ac:dyDescent="0.3">
      <c r="B593" s="4">
        <v>1148</v>
      </c>
      <c r="C593" s="5">
        <v>45054</v>
      </c>
      <c r="D593" s="4" t="s">
        <v>29</v>
      </c>
      <c r="E593" s="4" t="s">
        <v>17</v>
      </c>
      <c r="F593" s="4" t="s">
        <v>10</v>
      </c>
      <c r="G593" s="4" t="s">
        <v>28</v>
      </c>
      <c r="H593" s="4" t="s">
        <v>38</v>
      </c>
      <c r="I593" s="4" t="s">
        <v>7</v>
      </c>
      <c r="J593" s="4">
        <v>224</v>
      </c>
      <c r="K593" s="4">
        <v>48</v>
      </c>
      <c r="L593" s="4">
        <f t="shared" si="9"/>
        <v>10752</v>
      </c>
    </row>
    <row r="594" spans="2:12" x14ac:dyDescent="0.3">
      <c r="B594" s="4">
        <v>1149</v>
      </c>
      <c r="C594" s="5">
        <v>45055</v>
      </c>
      <c r="D594" s="4" t="s">
        <v>26</v>
      </c>
      <c r="E594" s="4" t="s">
        <v>27</v>
      </c>
      <c r="F594" s="4" t="s">
        <v>8</v>
      </c>
      <c r="G594" s="4" t="s">
        <v>21</v>
      </c>
      <c r="H594" s="4" t="s">
        <v>33</v>
      </c>
      <c r="I594" s="4" t="s">
        <v>7</v>
      </c>
      <c r="J594" s="4">
        <v>129</v>
      </c>
      <c r="K594" s="4">
        <v>186</v>
      </c>
      <c r="L594" s="4">
        <f t="shared" si="9"/>
        <v>23994</v>
      </c>
    </row>
    <row r="595" spans="2:12" x14ac:dyDescent="0.3">
      <c r="B595" s="4">
        <v>1152</v>
      </c>
      <c r="C595" s="5">
        <v>45056</v>
      </c>
      <c r="D595" s="4" t="s">
        <v>29</v>
      </c>
      <c r="E595" s="4" t="s">
        <v>32</v>
      </c>
      <c r="F595" s="4" t="s">
        <v>9</v>
      </c>
      <c r="G595" s="4" t="s">
        <v>21</v>
      </c>
      <c r="H595" s="4" t="s">
        <v>36</v>
      </c>
      <c r="I595" s="4" t="s">
        <v>6</v>
      </c>
      <c r="J595" s="4">
        <v>45</v>
      </c>
      <c r="K595" s="4">
        <v>338</v>
      </c>
      <c r="L595" s="4">
        <f t="shared" si="9"/>
        <v>15210</v>
      </c>
    </row>
    <row r="596" spans="2:12" x14ac:dyDescent="0.3">
      <c r="B596" s="4">
        <v>1153</v>
      </c>
      <c r="C596" s="5">
        <v>45057</v>
      </c>
      <c r="D596" s="4" t="s">
        <v>26</v>
      </c>
      <c r="E596" s="4" t="s">
        <v>27</v>
      </c>
      <c r="F596" s="4" t="s">
        <v>8</v>
      </c>
      <c r="G596" s="4" t="s">
        <v>24</v>
      </c>
      <c r="H596" s="4" t="s">
        <v>39</v>
      </c>
      <c r="I596" s="4" t="s">
        <v>7</v>
      </c>
      <c r="J596" s="4">
        <v>135</v>
      </c>
      <c r="K596" s="4">
        <v>344</v>
      </c>
      <c r="L596" s="4">
        <f t="shared" si="9"/>
        <v>46440</v>
      </c>
    </row>
    <row r="597" spans="2:12" x14ac:dyDescent="0.3">
      <c r="B597" s="4">
        <v>1154</v>
      </c>
      <c r="C597" s="5">
        <v>45058</v>
      </c>
      <c r="D597" s="4" t="s">
        <v>16</v>
      </c>
      <c r="E597" s="4" t="s">
        <v>17</v>
      </c>
      <c r="F597" s="4" t="s">
        <v>5</v>
      </c>
      <c r="G597" s="4" t="s">
        <v>21</v>
      </c>
      <c r="H597" s="4" t="s">
        <v>37</v>
      </c>
      <c r="I597" s="4" t="s">
        <v>7</v>
      </c>
      <c r="J597" s="4">
        <v>240</v>
      </c>
      <c r="K597" s="4">
        <v>256</v>
      </c>
      <c r="L597" s="4">
        <f t="shared" si="9"/>
        <v>61440</v>
      </c>
    </row>
    <row r="598" spans="2:12" x14ac:dyDescent="0.3">
      <c r="B598" s="4">
        <v>1155</v>
      </c>
      <c r="C598" s="5">
        <v>45060</v>
      </c>
      <c r="D598" s="4" t="s">
        <v>23</v>
      </c>
      <c r="E598" s="4" t="s">
        <v>32</v>
      </c>
      <c r="F598" s="4" t="s">
        <v>9</v>
      </c>
      <c r="G598" s="4" t="s">
        <v>18</v>
      </c>
      <c r="H598" s="4" t="s">
        <v>40</v>
      </c>
      <c r="I598" s="4" t="s">
        <v>6</v>
      </c>
      <c r="J598" s="4">
        <v>250</v>
      </c>
      <c r="K598" s="4">
        <v>97</v>
      </c>
      <c r="L598" s="4">
        <f t="shared" si="9"/>
        <v>24250</v>
      </c>
    </row>
    <row r="599" spans="2:12" x14ac:dyDescent="0.3">
      <c r="B599" s="4">
        <v>1156</v>
      </c>
      <c r="C599" s="5">
        <v>45063</v>
      </c>
      <c r="D599" s="4" t="s">
        <v>16</v>
      </c>
      <c r="E599" s="4" t="s">
        <v>32</v>
      </c>
      <c r="F599" s="4" t="s">
        <v>5</v>
      </c>
      <c r="G599" s="4" t="s">
        <v>28</v>
      </c>
      <c r="H599" s="4" t="s">
        <v>36</v>
      </c>
      <c r="I599" s="4" t="s">
        <v>7</v>
      </c>
      <c r="J599" s="4">
        <v>103</v>
      </c>
      <c r="K599" s="4">
        <v>46</v>
      </c>
      <c r="L599" s="4">
        <f t="shared" si="9"/>
        <v>4738</v>
      </c>
    </row>
    <row r="600" spans="2:12" x14ac:dyDescent="0.3">
      <c r="B600" s="4">
        <v>1157</v>
      </c>
      <c r="C600" s="5">
        <v>45064</v>
      </c>
      <c r="D600" s="4" t="s">
        <v>23</v>
      </c>
      <c r="E600" s="4" t="s">
        <v>32</v>
      </c>
      <c r="F600" s="4" t="s">
        <v>9</v>
      </c>
      <c r="G600" s="4" t="s">
        <v>18</v>
      </c>
      <c r="H600" s="4" t="s">
        <v>40</v>
      </c>
      <c r="I600" s="4" t="s">
        <v>6</v>
      </c>
      <c r="J600" s="4">
        <v>167</v>
      </c>
      <c r="K600" s="4">
        <v>97</v>
      </c>
      <c r="L600" s="4">
        <f t="shared" si="9"/>
        <v>16199</v>
      </c>
    </row>
    <row r="601" spans="2:12" x14ac:dyDescent="0.3">
      <c r="B601" s="4">
        <v>1158</v>
      </c>
      <c r="C601" s="5">
        <v>45066</v>
      </c>
      <c r="D601" s="4" t="s">
        <v>26</v>
      </c>
      <c r="E601" s="4" t="s">
        <v>17</v>
      </c>
      <c r="F601" s="4" t="s">
        <v>8</v>
      </c>
      <c r="G601" s="4" t="s">
        <v>21</v>
      </c>
      <c r="H601" s="4" t="s">
        <v>38</v>
      </c>
      <c r="I601" s="4" t="s">
        <v>7</v>
      </c>
      <c r="J601" s="4">
        <v>225</v>
      </c>
      <c r="K601" s="4">
        <v>32</v>
      </c>
      <c r="L601" s="4">
        <f t="shared" si="9"/>
        <v>7200</v>
      </c>
    </row>
    <row r="602" spans="2:12" x14ac:dyDescent="0.3">
      <c r="B602" s="4">
        <v>1161</v>
      </c>
      <c r="C602" s="5">
        <v>45067</v>
      </c>
      <c r="D602" s="4" t="s">
        <v>26</v>
      </c>
      <c r="E602" s="4" t="s">
        <v>17</v>
      </c>
      <c r="F602" s="4" t="s">
        <v>10</v>
      </c>
      <c r="G602" s="4" t="s">
        <v>28</v>
      </c>
      <c r="H602" s="4" t="s">
        <v>36</v>
      </c>
      <c r="I602" s="4" t="s">
        <v>7</v>
      </c>
      <c r="J602" s="4">
        <v>139</v>
      </c>
      <c r="K602" s="4">
        <v>121</v>
      </c>
      <c r="L602" s="4">
        <f t="shared" si="9"/>
        <v>16819</v>
      </c>
    </row>
    <row r="603" spans="2:12" x14ac:dyDescent="0.3">
      <c r="B603" s="4">
        <v>1162</v>
      </c>
      <c r="C603" s="5">
        <v>45068</v>
      </c>
      <c r="D603" s="4" t="s">
        <v>23</v>
      </c>
      <c r="E603" s="4" t="s">
        <v>20</v>
      </c>
      <c r="F603" s="4" t="s">
        <v>9</v>
      </c>
      <c r="G603" s="4" t="s">
        <v>21</v>
      </c>
      <c r="H603" s="4" t="s">
        <v>37</v>
      </c>
      <c r="I603" s="4" t="s">
        <v>6</v>
      </c>
      <c r="J603" s="4">
        <v>203</v>
      </c>
      <c r="K603" s="4">
        <v>292</v>
      </c>
      <c r="L603" s="4">
        <f t="shared" si="9"/>
        <v>59276</v>
      </c>
    </row>
    <row r="604" spans="2:12" x14ac:dyDescent="0.3">
      <c r="B604" s="4">
        <v>1163</v>
      </c>
      <c r="C604" s="5">
        <v>45069</v>
      </c>
      <c r="D604" s="4" t="s">
        <v>26</v>
      </c>
      <c r="E604" s="4" t="s">
        <v>20</v>
      </c>
      <c r="F604" s="4" t="s">
        <v>5</v>
      </c>
      <c r="G604" s="4" t="s">
        <v>24</v>
      </c>
      <c r="H604" s="4" t="s">
        <v>41</v>
      </c>
      <c r="I604" s="4" t="s">
        <v>7</v>
      </c>
      <c r="J604" s="4">
        <v>182</v>
      </c>
      <c r="K604" s="4">
        <v>136</v>
      </c>
      <c r="L604" s="4">
        <f t="shared" si="9"/>
        <v>24752</v>
      </c>
    </row>
    <row r="605" spans="2:12" x14ac:dyDescent="0.3">
      <c r="B605" s="4">
        <v>1164</v>
      </c>
      <c r="C605" s="5">
        <v>45070</v>
      </c>
      <c r="D605" s="4" t="s">
        <v>16</v>
      </c>
      <c r="E605" s="4" t="s">
        <v>17</v>
      </c>
      <c r="F605" s="4" t="s">
        <v>8</v>
      </c>
      <c r="G605" s="4" t="s">
        <v>35</v>
      </c>
      <c r="H605" s="4" t="s">
        <v>22</v>
      </c>
      <c r="I605" s="4" t="s">
        <v>6</v>
      </c>
      <c r="J605" s="4">
        <v>52</v>
      </c>
      <c r="K605" s="4">
        <v>73</v>
      </c>
      <c r="L605" s="4">
        <f t="shared" si="9"/>
        <v>3796</v>
      </c>
    </row>
    <row r="606" spans="2:12" x14ac:dyDescent="0.3">
      <c r="B606" s="4">
        <v>1166</v>
      </c>
      <c r="C606" s="5">
        <v>45071</v>
      </c>
      <c r="D606" s="4" t="s">
        <v>23</v>
      </c>
      <c r="E606" s="4" t="s">
        <v>20</v>
      </c>
      <c r="F606" s="4" t="s">
        <v>9</v>
      </c>
      <c r="G606" s="4" t="s">
        <v>28</v>
      </c>
      <c r="H606" s="4" t="s">
        <v>34</v>
      </c>
      <c r="I606" s="4" t="s">
        <v>7</v>
      </c>
      <c r="J606" s="4">
        <v>114</v>
      </c>
      <c r="K606" s="4">
        <v>213</v>
      </c>
      <c r="L606" s="4">
        <f t="shared" si="9"/>
        <v>24282</v>
      </c>
    </row>
    <row r="607" spans="2:12" x14ac:dyDescent="0.3">
      <c r="B607" s="4">
        <v>1167</v>
      </c>
      <c r="C607" s="5">
        <v>45072</v>
      </c>
      <c r="D607" s="4" t="s">
        <v>29</v>
      </c>
      <c r="E607" s="4" t="s">
        <v>32</v>
      </c>
      <c r="F607" s="4" t="s">
        <v>10</v>
      </c>
      <c r="G607" s="4" t="s">
        <v>21</v>
      </c>
      <c r="H607" s="4" t="s">
        <v>19</v>
      </c>
      <c r="I607" s="4" t="s">
        <v>6</v>
      </c>
      <c r="J607" s="4">
        <v>208</v>
      </c>
      <c r="K607" s="4">
        <v>220</v>
      </c>
      <c r="L607" s="4">
        <f t="shared" si="9"/>
        <v>45760</v>
      </c>
    </row>
    <row r="608" spans="2:12" x14ac:dyDescent="0.3">
      <c r="B608" s="4">
        <v>1168</v>
      </c>
      <c r="C608" s="5">
        <v>45073</v>
      </c>
      <c r="D608" s="4" t="s">
        <v>26</v>
      </c>
      <c r="E608" s="4" t="s">
        <v>20</v>
      </c>
      <c r="F608" s="4" t="s">
        <v>9</v>
      </c>
      <c r="G608" s="4" t="s">
        <v>24</v>
      </c>
      <c r="H608" s="4" t="s">
        <v>41</v>
      </c>
      <c r="I608" s="4" t="s">
        <v>6</v>
      </c>
      <c r="J608" s="4">
        <v>16</v>
      </c>
      <c r="K608" s="4">
        <v>299</v>
      </c>
      <c r="L608" s="4">
        <f t="shared" si="9"/>
        <v>4784</v>
      </c>
    </row>
    <row r="609" spans="2:12" x14ac:dyDescent="0.3">
      <c r="B609" s="4">
        <v>1169</v>
      </c>
      <c r="C609" s="5">
        <v>45074</v>
      </c>
      <c r="D609" s="4" t="s">
        <v>16</v>
      </c>
      <c r="E609" s="4" t="s">
        <v>20</v>
      </c>
      <c r="F609" s="4" t="s">
        <v>9</v>
      </c>
      <c r="G609" s="4" t="s">
        <v>24</v>
      </c>
      <c r="H609" s="4" t="s">
        <v>41</v>
      </c>
      <c r="I609" s="4" t="s">
        <v>7</v>
      </c>
      <c r="J609" s="4">
        <v>38</v>
      </c>
      <c r="K609" s="4">
        <v>159</v>
      </c>
      <c r="L609" s="4">
        <f t="shared" si="9"/>
        <v>6042</v>
      </c>
    </row>
    <row r="610" spans="2:12" x14ac:dyDescent="0.3">
      <c r="B610" s="4">
        <v>1171</v>
      </c>
      <c r="C610" s="5">
        <v>45075</v>
      </c>
      <c r="D610" s="4" t="s">
        <v>29</v>
      </c>
      <c r="E610" s="4" t="s">
        <v>32</v>
      </c>
      <c r="F610" s="4" t="s">
        <v>10</v>
      </c>
      <c r="G610" s="4" t="s">
        <v>18</v>
      </c>
      <c r="H610" s="4" t="s">
        <v>25</v>
      </c>
      <c r="I610" s="4" t="s">
        <v>6</v>
      </c>
      <c r="J610" s="4">
        <v>212</v>
      </c>
      <c r="K610" s="4">
        <v>277</v>
      </c>
      <c r="L610" s="4">
        <f t="shared" si="9"/>
        <v>58724</v>
      </c>
    </row>
    <row r="611" spans="2:12" x14ac:dyDescent="0.3">
      <c r="B611" s="4">
        <v>1172</v>
      </c>
      <c r="C611" s="5">
        <v>45076</v>
      </c>
      <c r="D611" s="4" t="s">
        <v>26</v>
      </c>
      <c r="E611" s="4" t="s">
        <v>27</v>
      </c>
      <c r="F611" s="4" t="s">
        <v>5</v>
      </c>
      <c r="G611" s="4" t="s">
        <v>28</v>
      </c>
      <c r="H611" s="4" t="s">
        <v>33</v>
      </c>
      <c r="I611" s="4" t="s">
        <v>6</v>
      </c>
      <c r="J611" s="4">
        <v>224</v>
      </c>
      <c r="K611" s="4">
        <v>224</v>
      </c>
      <c r="L611" s="4">
        <f t="shared" si="9"/>
        <v>50176</v>
      </c>
    </row>
    <row r="612" spans="2:12" x14ac:dyDescent="0.3">
      <c r="B612" s="4">
        <v>1173</v>
      </c>
      <c r="C612" s="5">
        <v>45077</v>
      </c>
      <c r="D612" s="4" t="s">
        <v>16</v>
      </c>
      <c r="E612" s="4" t="s">
        <v>20</v>
      </c>
      <c r="F612" s="4" t="s">
        <v>8</v>
      </c>
      <c r="G612" s="4" t="s">
        <v>35</v>
      </c>
      <c r="H612" s="4" t="s">
        <v>37</v>
      </c>
      <c r="I612" s="4" t="s">
        <v>7</v>
      </c>
      <c r="J612" s="4">
        <v>238</v>
      </c>
      <c r="K612" s="4">
        <v>34</v>
      </c>
      <c r="L612" s="4">
        <f t="shared" si="9"/>
        <v>8092</v>
      </c>
    </row>
    <row r="613" spans="2:12" x14ac:dyDescent="0.3">
      <c r="B613" s="4">
        <v>1174</v>
      </c>
      <c r="C613" s="5">
        <v>45078</v>
      </c>
      <c r="D613" s="4" t="s">
        <v>23</v>
      </c>
      <c r="E613" s="4" t="s">
        <v>17</v>
      </c>
      <c r="F613" s="4" t="s">
        <v>9</v>
      </c>
      <c r="G613" s="4" t="s">
        <v>21</v>
      </c>
      <c r="H613" s="4" t="s">
        <v>25</v>
      </c>
      <c r="I613" s="4" t="s">
        <v>7</v>
      </c>
      <c r="J613" s="4">
        <v>158</v>
      </c>
      <c r="K613" s="4">
        <v>209</v>
      </c>
      <c r="L613" s="4">
        <f t="shared" si="9"/>
        <v>33022</v>
      </c>
    </row>
    <row r="614" spans="2:12" x14ac:dyDescent="0.3">
      <c r="B614" s="4">
        <v>1175</v>
      </c>
      <c r="C614" s="5">
        <v>45079</v>
      </c>
      <c r="D614" s="4" t="s">
        <v>29</v>
      </c>
      <c r="E614" s="4" t="s">
        <v>27</v>
      </c>
      <c r="F614" s="4" t="s">
        <v>5</v>
      </c>
      <c r="G614" s="4" t="s">
        <v>24</v>
      </c>
      <c r="H614" s="4" t="s">
        <v>41</v>
      </c>
      <c r="I614" s="4" t="s">
        <v>6</v>
      </c>
      <c r="J614" s="4">
        <v>193</v>
      </c>
      <c r="K614" s="4">
        <v>314</v>
      </c>
      <c r="L614" s="4">
        <f t="shared" si="9"/>
        <v>60602</v>
      </c>
    </row>
    <row r="615" spans="2:12" x14ac:dyDescent="0.3">
      <c r="B615" s="4">
        <v>1178</v>
      </c>
      <c r="C615" s="5">
        <v>45081</v>
      </c>
      <c r="D615" s="4" t="s">
        <v>16</v>
      </c>
      <c r="E615" s="4" t="s">
        <v>20</v>
      </c>
      <c r="F615" s="4" t="s">
        <v>9</v>
      </c>
      <c r="G615" s="4" t="s">
        <v>21</v>
      </c>
      <c r="H615" s="4" t="s">
        <v>30</v>
      </c>
      <c r="I615" s="4" t="s">
        <v>7</v>
      </c>
      <c r="J615" s="4">
        <v>108</v>
      </c>
      <c r="K615" s="4">
        <v>243</v>
      </c>
      <c r="L615" s="4">
        <f t="shared" si="9"/>
        <v>26244</v>
      </c>
    </row>
    <row r="616" spans="2:12" x14ac:dyDescent="0.3">
      <c r="B616" s="4">
        <v>1179</v>
      </c>
      <c r="C616" s="5">
        <v>45082</v>
      </c>
      <c r="D616" s="4" t="s">
        <v>23</v>
      </c>
      <c r="E616" s="4" t="s">
        <v>17</v>
      </c>
      <c r="F616" s="4" t="s">
        <v>8</v>
      </c>
      <c r="G616" s="4" t="s">
        <v>28</v>
      </c>
      <c r="H616" s="4" t="s">
        <v>37</v>
      </c>
      <c r="I616" s="4" t="s">
        <v>6</v>
      </c>
      <c r="J616" s="4">
        <v>134</v>
      </c>
      <c r="K616" s="4">
        <v>51</v>
      </c>
      <c r="L616" s="4">
        <f t="shared" si="9"/>
        <v>6834</v>
      </c>
    </row>
    <row r="617" spans="2:12" x14ac:dyDescent="0.3">
      <c r="B617" s="4">
        <v>1181</v>
      </c>
      <c r="C617" s="5">
        <v>45083</v>
      </c>
      <c r="D617" s="4" t="s">
        <v>29</v>
      </c>
      <c r="E617" s="4" t="s">
        <v>32</v>
      </c>
      <c r="F617" s="4" t="s">
        <v>10</v>
      </c>
      <c r="G617" s="4" t="s">
        <v>21</v>
      </c>
      <c r="H617" s="4" t="s">
        <v>34</v>
      </c>
      <c r="I617" s="4" t="s">
        <v>7</v>
      </c>
      <c r="J617" s="4">
        <v>44</v>
      </c>
      <c r="K617" s="4">
        <v>333</v>
      </c>
      <c r="L617" s="4">
        <f t="shared" si="9"/>
        <v>14652</v>
      </c>
    </row>
    <row r="618" spans="2:12" x14ac:dyDescent="0.3">
      <c r="B618" s="4">
        <v>1184</v>
      </c>
      <c r="C618" s="5">
        <v>45084</v>
      </c>
      <c r="D618" s="4" t="s">
        <v>26</v>
      </c>
      <c r="E618" s="4" t="s">
        <v>32</v>
      </c>
      <c r="F618" s="4" t="s">
        <v>5</v>
      </c>
      <c r="G618" s="4" t="s">
        <v>21</v>
      </c>
      <c r="H618" s="4" t="s">
        <v>34</v>
      </c>
      <c r="I618" s="4" t="s">
        <v>7</v>
      </c>
      <c r="J618" s="4">
        <v>68</v>
      </c>
      <c r="K618" s="4">
        <v>34</v>
      </c>
      <c r="L618" s="4">
        <f t="shared" si="9"/>
        <v>2312</v>
      </c>
    </row>
    <row r="619" spans="2:12" x14ac:dyDescent="0.3">
      <c r="B619" s="4">
        <v>1185</v>
      </c>
      <c r="C619" s="5">
        <v>45085</v>
      </c>
      <c r="D619" s="4" t="s">
        <v>23</v>
      </c>
      <c r="E619" s="4" t="s">
        <v>27</v>
      </c>
      <c r="F619" s="4" t="s">
        <v>9</v>
      </c>
      <c r="G619" s="4" t="s">
        <v>21</v>
      </c>
      <c r="H619" s="4" t="s">
        <v>40</v>
      </c>
      <c r="I619" s="4" t="s">
        <v>6</v>
      </c>
      <c r="J619" s="4">
        <v>90</v>
      </c>
      <c r="K619" s="4">
        <v>32</v>
      </c>
      <c r="L619" s="4">
        <f t="shared" si="9"/>
        <v>2880</v>
      </c>
    </row>
    <row r="620" spans="2:12" x14ac:dyDescent="0.3">
      <c r="B620" s="4">
        <v>1187</v>
      </c>
      <c r="C620" s="5">
        <v>45086</v>
      </c>
      <c r="D620" s="4" t="s">
        <v>26</v>
      </c>
      <c r="E620" s="4" t="s">
        <v>27</v>
      </c>
      <c r="F620" s="4" t="s">
        <v>8</v>
      </c>
      <c r="G620" s="4" t="s">
        <v>28</v>
      </c>
      <c r="H620" s="4" t="s">
        <v>25</v>
      </c>
      <c r="I620" s="4" t="s">
        <v>7</v>
      </c>
      <c r="J620" s="4">
        <v>200</v>
      </c>
      <c r="K620" s="4">
        <v>284</v>
      </c>
      <c r="L620" s="4">
        <f t="shared" si="9"/>
        <v>56800</v>
      </c>
    </row>
    <row r="621" spans="2:12" x14ac:dyDescent="0.3">
      <c r="B621" s="4">
        <v>1191</v>
      </c>
      <c r="C621" s="5">
        <v>45089</v>
      </c>
      <c r="D621" s="4" t="s">
        <v>16</v>
      </c>
      <c r="E621" s="4" t="s">
        <v>32</v>
      </c>
      <c r="F621" s="4" t="s">
        <v>8</v>
      </c>
      <c r="G621" s="4" t="s">
        <v>21</v>
      </c>
      <c r="H621" s="4" t="s">
        <v>19</v>
      </c>
      <c r="I621" s="4" t="s">
        <v>6</v>
      </c>
      <c r="J621" s="4">
        <v>74</v>
      </c>
      <c r="K621" s="4">
        <v>256</v>
      </c>
      <c r="L621" s="4">
        <f t="shared" si="9"/>
        <v>18944</v>
      </c>
    </row>
    <row r="622" spans="2:12" x14ac:dyDescent="0.3">
      <c r="B622" s="4">
        <v>1192</v>
      </c>
      <c r="C622" s="5">
        <v>45090</v>
      </c>
      <c r="D622" s="4" t="s">
        <v>16</v>
      </c>
      <c r="E622" s="4" t="s">
        <v>20</v>
      </c>
      <c r="F622" s="4" t="s">
        <v>10</v>
      </c>
      <c r="G622" s="4" t="s">
        <v>21</v>
      </c>
      <c r="H622" s="4" t="s">
        <v>30</v>
      </c>
      <c r="I622" s="4" t="s">
        <v>7</v>
      </c>
      <c r="J622" s="4">
        <v>86</v>
      </c>
      <c r="K622" s="4">
        <v>275</v>
      </c>
      <c r="L622" s="4">
        <f t="shared" si="9"/>
        <v>23650</v>
      </c>
    </row>
    <row r="623" spans="2:12" x14ac:dyDescent="0.3">
      <c r="B623" s="4">
        <v>1193</v>
      </c>
      <c r="C623" s="5">
        <v>45091</v>
      </c>
      <c r="D623" s="4" t="s">
        <v>23</v>
      </c>
      <c r="E623" s="4" t="s">
        <v>20</v>
      </c>
      <c r="F623" s="4" t="s">
        <v>8</v>
      </c>
      <c r="G623" s="4" t="s">
        <v>21</v>
      </c>
      <c r="H623" s="4" t="s">
        <v>22</v>
      </c>
      <c r="I623" s="4" t="s">
        <v>7</v>
      </c>
      <c r="J623" s="4">
        <v>117</v>
      </c>
      <c r="K623" s="4">
        <v>50</v>
      </c>
      <c r="L623" s="4">
        <f t="shared" si="9"/>
        <v>5850</v>
      </c>
    </row>
    <row r="624" spans="2:12" x14ac:dyDescent="0.3">
      <c r="B624" s="4">
        <v>1195</v>
      </c>
      <c r="C624" s="5">
        <v>45092</v>
      </c>
      <c r="D624" s="4" t="s">
        <v>26</v>
      </c>
      <c r="E624" s="4" t="s">
        <v>27</v>
      </c>
      <c r="F624" s="4" t="s">
        <v>5</v>
      </c>
      <c r="G624" s="4" t="s">
        <v>18</v>
      </c>
      <c r="H624" s="4" t="s">
        <v>30</v>
      </c>
      <c r="I624" s="4" t="s">
        <v>7</v>
      </c>
      <c r="J624" s="4">
        <v>95</v>
      </c>
      <c r="K624" s="4">
        <v>258</v>
      </c>
      <c r="L624" s="4">
        <f t="shared" si="9"/>
        <v>24510</v>
      </c>
    </row>
    <row r="625" spans="2:12" x14ac:dyDescent="0.3">
      <c r="B625" s="4">
        <v>1196</v>
      </c>
      <c r="C625" s="5">
        <v>45093</v>
      </c>
      <c r="D625" s="4" t="s">
        <v>16</v>
      </c>
      <c r="E625" s="4" t="s">
        <v>20</v>
      </c>
      <c r="F625" s="4" t="s">
        <v>9</v>
      </c>
      <c r="G625" s="4" t="s">
        <v>18</v>
      </c>
      <c r="H625" s="4" t="s">
        <v>25</v>
      </c>
      <c r="I625" s="4" t="s">
        <v>7</v>
      </c>
      <c r="J625" s="4">
        <v>4</v>
      </c>
      <c r="K625" s="4">
        <v>49</v>
      </c>
      <c r="L625" s="4">
        <f t="shared" si="9"/>
        <v>196</v>
      </c>
    </row>
    <row r="626" spans="2:12" x14ac:dyDescent="0.3">
      <c r="B626" s="4">
        <v>1197</v>
      </c>
      <c r="C626" s="5">
        <v>45094</v>
      </c>
      <c r="D626" s="4" t="s">
        <v>16</v>
      </c>
      <c r="E626" s="4" t="s">
        <v>32</v>
      </c>
      <c r="F626" s="4" t="s">
        <v>5</v>
      </c>
      <c r="G626" s="4" t="s">
        <v>28</v>
      </c>
      <c r="H626" s="4" t="s">
        <v>40</v>
      </c>
      <c r="I626" s="4" t="s">
        <v>6</v>
      </c>
      <c r="J626" s="4">
        <v>61</v>
      </c>
      <c r="K626" s="4">
        <v>102</v>
      </c>
      <c r="L626" s="4">
        <f t="shared" si="9"/>
        <v>6222</v>
      </c>
    </row>
    <row r="627" spans="2:12" x14ac:dyDescent="0.3">
      <c r="B627" s="4">
        <v>1198</v>
      </c>
      <c r="C627" s="5">
        <v>45095</v>
      </c>
      <c r="D627" s="4" t="s">
        <v>29</v>
      </c>
      <c r="E627" s="4" t="s">
        <v>32</v>
      </c>
      <c r="F627" s="4" t="s">
        <v>10</v>
      </c>
      <c r="G627" s="4" t="s">
        <v>18</v>
      </c>
      <c r="H627" s="4" t="s">
        <v>33</v>
      </c>
      <c r="I627" s="4" t="s">
        <v>7</v>
      </c>
      <c r="J627" s="4">
        <v>121</v>
      </c>
      <c r="K627" s="4">
        <v>222</v>
      </c>
      <c r="L627" s="4">
        <f t="shared" si="9"/>
        <v>26862</v>
      </c>
    </row>
    <row r="628" spans="2:12" x14ac:dyDescent="0.3">
      <c r="B628" s="4">
        <v>1200</v>
      </c>
      <c r="C628" s="5">
        <v>45096</v>
      </c>
      <c r="D628" s="4" t="s">
        <v>26</v>
      </c>
      <c r="E628" s="4" t="s">
        <v>17</v>
      </c>
      <c r="F628" s="4" t="s">
        <v>10</v>
      </c>
      <c r="G628" s="4" t="s">
        <v>28</v>
      </c>
      <c r="H628" s="4" t="s">
        <v>30</v>
      </c>
      <c r="I628" s="4" t="s">
        <v>7</v>
      </c>
      <c r="J628" s="4">
        <v>131</v>
      </c>
      <c r="K628" s="4">
        <v>314</v>
      </c>
      <c r="L628" s="4">
        <f t="shared" si="9"/>
        <v>41134</v>
      </c>
    </row>
    <row r="629" spans="2:12" x14ac:dyDescent="0.3">
      <c r="B629" s="4">
        <v>1203</v>
      </c>
      <c r="C629" s="5">
        <v>45098</v>
      </c>
      <c r="D629" s="4" t="s">
        <v>23</v>
      </c>
      <c r="E629" s="4" t="s">
        <v>32</v>
      </c>
      <c r="F629" s="4" t="s">
        <v>10</v>
      </c>
      <c r="G629" s="4" t="s">
        <v>24</v>
      </c>
      <c r="H629" s="4" t="s">
        <v>41</v>
      </c>
      <c r="I629" s="4" t="s">
        <v>6</v>
      </c>
      <c r="J629" s="4">
        <v>170</v>
      </c>
      <c r="K629" s="4">
        <v>60</v>
      </c>
      <c r="L629" s="4">
        <f t="shared" si="9"/>
        <v>10200</v>
      </c>
    </row>
    <row r="630" spans="2:12" x14ac:dyDescent="0.3">
      <c r="B630" s="4">
        <v>1205</v>
      </c>
      <c r="C630" s="5">
        <v>45101</v>
      </c>
      <c r="D630" s="4" t="s">
        <v>26</v>
      </c>
      <c r="E630" s="4" t="s">
        <v>20</v>
      </c>
      <c r="F630" s="4" t="s">
        <v>8</v>
      </c>
      <c r="G630" s="4" t="s">
        <v>21</v>
      </c>
      <c r="H630" s="4" t="s">
        <v>22</v>
      </c>
      <c r="I630" s="4" t="s">
        <v>6</v>
      </c>
      <c r="J630" s="4">
        <v>92</v>
      </c>
      <c r="K630" s="4">
        <v>278</v>
      </c>
      <c r="L630" s="4">
        <f t="shared" si="9"/>
        <v>25576</v>
      </c>
    </row>
    <row r="631" spans="2:12" x14ac:dyDescent="0.3">
      <c r="B631" s="4">
        <v>1206</v>
      </c>
      <c r="C631" s="5">
        <v>45102</v>
      </c>
      <c r="D631" s="4" t="s">
        <v>16</v>
      </c>
      <c r="E631" s="4" t="s">
        <v>32</v>
      </c>
      <c r="F631" s="4" t="s">
        <v>10</v>
      </c>
      <c r="G631" s="4" t="s">
        <v>18</v>
      </c>
      <c r="H631" s="4" t="s">
        <v>30</v>
      </c>
      <c r="I631" s="4" t="s">
        <v>6</v>
      </c>
      <c r="J631" s="4">
        <v>234</v>
      </c>
      <c r="K631" s="4">
        <v>322</v>
      </c>
      <c r="L631" s="4">
        <f t="shared" si="9"/>
        <v>75348</v>
      </c>
    </row>
    <row r="632" spans="2:12" x14ac:dyDescent="0.3">
      <c r="B632" s="4">
        <v>1208</v>
      </c>
      <c r="C632" s="5">
        <v>45104</v>
      </c>
      <c r="D632" s="4" t="s">
        <v>26</v>
      </c>
      <c r="E632" s="4" t="s">
        <v>20</v>
      </c>
      <c r="F632" s="4" t="s">
        <v>5</v>
      </c>
      <c r="G632" s="4" t="s">
        <v>18</v>
      </c>
      <c r="H632" s="4" t="s">
        <v>36</v>
      </c>
      <c r="I632" s="4" t="s">
        <v>7</v>
      </c>
      <c r="J632" s="4">
        <v>44</v>
      </c>
      <c r="K632" s="4">
        <v>341</v>
      </c>
      <c r="L632" s="4">
        <f t="shared" si="9"/>
        <v>15004</v>
      </c>
    </row>
    <row r="633" spans="2:12" x14ac:dyDescent="0.3">
      <c r="B633" s="4">
        <v>1209</v>
      </c>
      <c r="C633" s="5">
        <v>45105</v>
      </c>
      <c r="D633" s="4" t="s">
        <v>16</v>
      </c>
      <c r="E633" s="4" t="s">
        <v>17</v>
      </c>
      <c r="F633" s="4" t="s">
        <v>8</v>
      </c>
      <c r="G633" s="4" t="s">
        <v>28</v>
      </c>
      <c r="H633" s="4" t="s">
        <v>40</v>
      </c>
      <c r="I633" s="4" t="s">
        <v>6</v>
      </c>
      <c r="J633" s="4">
        <v>76</v>
      </c>
      <c r="K633" s="4">
        <v>232</v>
      </c>
      <c r="L633" s="4">
        <f t="shared" si="9"/>
        <v>17632</v>
      </c>
    </row>
    <row r="634" spans="2:12" x14ac:dyDescent="0.3">
      <c r="B634" s="4">
        <v>1211</v>
      </c>
      <c r="C634" s="5">
        <v>45106</v>
      </c>
      <c r="D634" s="4" t="s">
        <v>26</v>
      </c>
      <c r="E634" s="4" t="s">
        <v>20</v>
      </c>
      <c r="F634" s="4" t="s">
        <v>9</v>
      </c>
      <c r="G634" s="4" t="s">
        <v>28</v>
      </c>
      <c r="H634" s="4" t="s">
        <v>41</v>
      </c>
      <c r="I634" s="4" t="s">
        <v>7</v>
      </c>
      <c r="J634" s="4">
        <v>126</v>
      </c>
      <c r="K634" s="4">
        <v>121</v>
      </c>
      <c r="L634" s="4">
        <f t="shared" si="9"/>
        <v>15246</v>
      </c>
    </row>
    <row r="635" spans="2:12" x14ac:dyDescent="0.3">
      <c r="B635" s="4">
        <v>1212</v>
      </c>
      <c r="C635" s="5">
        <v>45107</v>
      </c>
      <c r="D635" s="4" t="s">
        <v>23</v>
      </c>
      <c r="E635" s="4" t="s">
        <v>27</v>
      </c>
      <c r="F635" s="4" t="s">
        <v>8</v>
      </c>
      <c r="G635" s="4" t="s">
        <v>28</v>
      </c>
      <c r="H635" s="4" t="s">
        <v>19</v>
      </c>
      <c r="I635" s="4" t="s">
        <v>6</v>
      </c>
      <c r="J635" s="4">
        <v>89</v>
      </c>
      <c r="K635" s="4">
        <v>207</v>
      </c>
      <c r="L635" s="4">
        <f t="shared" si="9"/>
        <v>18423</v>
      </c>
    </row>
    <row r="636" spans="2:12" x14ac:dyDescent="0.3">
      <c r="B636" s="4">
        <v>1213</v>
      </c>
      <c r="C636" s="5">
        <v>45109</v>
      </c>
      <c r="D636" s="4" t="s">
        <v>23</v>
      </c>
      <c r="E636" s="4" t="s">
        <v>32</v>
      </c>
      <c r="F636" s="4" t="s">
        <v>10</v>
      </c>
      <c r="G636" s="4" t="s">
        <v>24</v>
      </c>
      <c r="H636" s="4" t="s">
        <v>41</v>
      </c>
      <c r="I636" s="4" t="s">
        <v>6</v>
      </c>
      <c r="J636" s="4">
        <v>191</v>
      </c>
      <c r="K636" s="4">
        <v>298</v>
      </c>
      <c r="L636" s="4">
        <f t="shared" si="9"/>
        <v>56918</v>
      </c>
    </row>
    <row r="637" spans="2:12" x14ac:dyDescent="0.3">
      <c r="B637" s="4">
        <v>1215</v>
      </c>
      <c r="C637" s="5">
        <v>45110</v>
      </c>
      <c r="D637" s="4" t="s">
        <v>26</v>
      </c>
      <c r="E637" s="4" t="s">
        <v>17</v>
      </c>
      <c r="F637" s="4" t="s">
        <v>8</v>
      </c>
      <c r="G637" s="4" t="s">
        <v>24</v>
      </c>
      <c r="H637" s="4" t="s">
        <v>40</v>
      </c>
      <c r="I637" s="4" t="s">
        <v>7</v>
      </c>
      <c r="J637" s="4">
        <v>125</v>
      </c>
      <c r="K637" s="4">
        <v>105</v>
      </c>
      <c r="L637" s="4">
        <f t="shared" si="9"/>
        <v>13125</v>
      </c>
    </row>
    <row r="638" spans="2:12" x14ac:dyDescent="0.3">
      <c r="B638" s="4">
        <v>1217</v>
      </c>
      <c r="C638" s="5">
        <v>45111</v>
      </c>
      <c r="D638" s="4" t="s">
        <v>29</v>
      </c>
      <c r="E638" s="4" t="s">
        <v>17</v>
      </c>
      <c r="F638" s="4" t="s">
        <v>8</v>
      </c>
      <c r="G638" s="4" t="s">
        <v>24</v>
      </c>
      <c r="H638" s="4" t="s">
        <v>25</v>
      </c>
      <c r="I638" s="4" t="s">
        <v>7</v>
      </c>
      <c r="J638" s="4">
        <v>114</v>
      </c>
      <c r="K638" s="4">
        <v>189</v>
      </c>
      <c r="L638" s="4">
        <f t="shared" si="9"/>
        <v>21546</v>
      </c>
    </row>
    <row r="639" spans="2:12" x14ac:dyDescent="0.3">
      <c r="B639" s="4">
        <v>1222</v>
      </c>
      <c r="C639" s="5">
        <v>45112</v>
      </c>
      <c r="D639" s="4" t="s">
        <v>16</v>
      </c>
      <c r="E639" s="4" t="s">
        <v>17</v>
      </c>
      <c r="F639" s="4" t="s">
        <v>8</v>
      </c>
      <c r="G639" s="4" t="s">
        <v>24</v>
      </c>
      <c r="H639" s="4" t="s">
        <v>19</v>
      </c>
      <c r="I639" s="4" t="s">
        <v>7</v>
      </c>
      <c r="J639" s="4">
        <v>151</v>
      </c>
      <c r="K639" s="4">
        <v>205</v>
      </c>
      <c r="L639" s="4">
        <f t="shared" si="9"/>
        <v>30955</v>
      </c>
    </row>
    <row r="640" spans="2:12" x14ac:dyDescent="0.3">
      <c r="B640" s="4">
        <v>1223</v>
      </c>
      <c r="C640" s="5">
        <v>45113</v>
      </c>
      <c r="D640" s="4" t="s">
        <v>29</v>
      </c>
      <c r="E640" s="4" t="s">
        <v>17</v>
      </c>
      <c r="F640" s="4" t="s">
        <v>10</v>
      </c>
      <c r="G640" s="4" t="s">
        <v>35</v>
      </c>
      <c r="H640" s="4" t="s">
        <v>39</v>
      </c>
      <c r="I640" s="4" t="s">
        <v>6</v>
      </c>
      <c r="J640" s="4">
        <v>65</v>
      </c>
      <c r="K640" s="4">
        <v>64</v>
      </c>
      <c r="L640" s="4">
        <f t="shared" si="9"/>
        <v>4160</v>
      </c>
    </row>
    <row r="641" spans="2:12" x14ac:dyDescent="0.3">
      <c r="B641" s="4">
        <v>1224</v>
      </c>
      <c r="C641" s="5">
        <v>45114</v>
      </c>
      <c r="D641" s="4" t="s">
        <v>16</v>
      </c>
      <c r="E641" s="4" t="s">
        <v>27</v>
      </c>
      <c r="F641" s="4" t="s">
        <v>10</v>
      </c>
      <c r="G641" s="4" t="s">
        <v>28</v>
      </c>
      <c r="H641" s="4" t="s">
        <v>36</v>
      </c>
      <c r="I641" s="4" t="s">
        <v>7</v>
      </c>
      <c r="J641" s="4">
        <v>198</v>
      </c>
      <c r="K641" s="4">
        <v>221</v>
      </c>
      <c r="L641" s="4">
        <f t="shared" si="9"/>
        <v>43758</v>
      </c>
    </row>
    <row r="642" spans="2:12" x14ac:dyDescent="0.3">
      <c r="B642" s="4">
        <v>1225</v>
      </c>
      <c r="C642" s="5">
        <v>45115</v>
      </c>
      <c r="D642" s="4" t="s">
        <v>23</v>
      </c>
      <c r="E642" s="4" t="s">
        <v>32</v>
      </c>
      <c r="F642" s="4" t="s">
        <v>5</v>
      </c>
      <c r="G642" s="4" t="s">
        <v>28</v>
      </c>
      <c r="H642" s="4" t="s">
        <v>36</v>
      </c>
      <c r="I642" s="4" t="s">
        <v>6</v>
      </c>
      <c r="J642" s="4">
        <v>59</v>
      </c>
      <c r="K642" s="4">
        <v>143</v>
      </c>
      <c r="L642" s="4">
        <f t="shared" si="9"/>
        <v>8437</v>
      </c>
    </row>
    <row r="643" spans="2:12" x14ac:dyDescent="0.3">
      <c r="B643" s="4">
        <v>1227</v>
      </c>
      <c r="C643" s="5">
        <v>45116</v>
      </c>
      <c r="D643" s="4" t="s">
        <v>26</v>
      </c>
      <c r="E643" s="4" t="s">
        <v>27</v>
      </c>
      <c r="F643" s="4" t="s">
        <v>5</v>
      </c>
      <c r="G643" s="4" t="s">
        <v>21</v>
      </c>
      <c r="H643" s="4" t="s">
        <v>34</v>
      </c>
      <c r="I643" s="4" t="s">
        <v>6</v>
      </c>
      <c r="J643" s="4">
        <v>9</v>
      </c>
      <c r="K643" s="4">
        <v>186</v>
      </c>
      <c r="L643" s="4">
        <f t="shared" ref="L643:L706" si="10">J643*K643</f>
        <v>1674</v>
      </c>
    </row>
    <row r="644" spans="2:12" x14ac:dyDescent="0.3">
      <c r="B644" s="4">
        <v>1228</v>
      </c>
      <c r="C644" s="5">
        <v>45117</v>
      </c>
      <c r="D644" s="4" t="s">
        <v>23</v>
      </c>
      <c r="E644" s="4" t="s">
        <v>32</v>
      </c>
      <c r="F644" s="4" t="s">
        <v>5</v>
      </c>
      <c r="G644" s="4" t="s">
        <v>28</v>
      </c>
      <c r="H644" s="4" t="s">
        <v>19</v>
      </c>
      <c r="I644" s="4" t="s">
        <v>7</v>
      </c>
      <c r="J644" s="4">
        <v>217</v>
      </c>
      <c r="K644" s="4">
        <v>61</v>
      </c>
      <c r="L644" s="4">
        <f t="shared" si="10"/>
        <v>13237</v>
      </c>
    </row>
    <row r="645" spans="2:12" x14ac:dyDescent="0.3">
      <c r="B645" s="4">
        <v>1229</v>
      </c>
      <c r="C645" s="5">
        <v>45118</v>
      </c>
      <c r="D645" s="4" t="s">
        <v>16</v>
      </c>
      <c r="E645" s="4" t="s">
        <v>20</v>
      </c>
      <c r="F645" s="4" t="s">
        <v>9</v>
      </c>
      <c r="G645" s="4" t="s">
        <v>21</v>
      </c>
      <c r="H645" s="4" t="s">
        <v>41</v>
      </c>
      <c r="I645" s="4" t="s">
        <v>7</v>
      </c>
      <c r="J645" s="4">
        <v>110</v>
      </c>
      <c r="K645" s="4">
        <v>223</v>
      </c>
      <c r="L645" s="4">
        <f t="shared" si="10"/>
        <v>24530</v>
      </c>
    </row>
    <row r="646" spans="2:12" x14ac:dyDescent="0.3">
      <c r="B646" s="4">
        <v>1230</v>
      </c>
      <c r="C646" s="5">
        <v>45119</v>
      </c>
      <c r="D646" s="4" t="s">
        <v>29</v>
      </c>
      <c r="E646" s="4" t="s">
        <v>27</v>
      </c>
      <c r="F646" s="4" t="s">
        <v>9</v>
      </c>
      <c r="G646" s="4" t="s">
        <v>35</v>
      </c>
      <c r="H646" s="4" t="s">
        <v>38</v>
      </c>
      <c r="I646" s="4" t="s">
        <v>7</v>
      </c>
      <c r="J646" s="4">
        <v>58</v>
      </c>
      <c r="K646" s="4">
        <v>256</v>
      </c>
      <c r="L646" s="4">
        <f t="shared" si="10"/>
        <v>14848</v>
      </c>
    </row>
    <row r="647" spans="2:12" x14ac:dyDescent="0.3">
      <c r="B647" s="4">
        <v>1231</v>
      </c>
      <c r="C647" s="5">
        <v>45122</v>
      </c>
      <c r="D647" s="4" t="s">
        <v>16</v>
      </c>
      <c r="E647" s="4" t="s">
        <v>20</v>
      </c>
      <c r="F647" s="4" t="s">
        <v>10</v>
      </c>
      <c r="G647" s="4" t="s">
        <v>21</v>
      </c>
      <c r="H647" s="4" t="s">
        <v>41</v>
      </c>
      <c r="I647" s="4" t="s">
        <v>7</v>
      </c>
      <c r="J647" s="4">
        <v>215</v>
      </c>
      <c r="K647" s="4">
        <v>217</v>
      </c>
      <c r="L647" s="4">
        <f t="shared" si="10"/>
        <v>46655</v>
      </c>
    </row>
    <row r="648" spans="2:12" x14ac:dyDescent="0.3">
      <c r="B648" s="4">
        <v>1232</v>
      </c>
      <c r="C648" s="5">
        <v>45123</v>
      </c>
      <c r="D648" s="4" t="s">
        <v>26</v>
      </c>
      <c r="E648" s="4" t="s">
        <v>31</v>
      </c>
      <c r="F648" s="4" t="s">
        <v>10</v>
      </c>
      <c r="G648" s="4" t="s">
        <v>28</v>
      </c>
      <c r="H648" s="4" t="s">
        <v>40</v>
      </c>
      <c r="I648" s="4" t="s">
        <v>6</v>
      </c>
      <c r="J648" s="4">
        <v>219</v>
      </c>
      <c r="K648" s="4">
        <v>246</v>
      </c>
      <c r="L648" s="4">
        <f t="shared" si="10"/>
        <v>53874</v>
      </c>
    </row>
    <row r="649" spans="2:12" x14ac:dyDescent="0.3">
      <c r="B649" s="4">
        <v>1234</v>
      </c>
      <c r="C649" s="5">
        <v>45124</v>
      </c>
      <c r="D649" s="4" t="s">
        <v>16</v>
      </c>
      <c r="E649" s="4" t="s">
        <v>17</v>
      </c>
      <c r="F649" s="4" t="s">
        <v>9</v>
      </c>
      <c r="G649" s="4" t="s">
        <v>18</v>
      </c>
      <c r="H649" s="4" t="s">
        <v>38</v>
      </c>
      <c r="I649" s="4" t="s">
        <v>6</v>
      </c>
      <c r="J649" s="4">
        <v>80</v>
      </c>
      <c r="K649" s="4">
        <v>292</v>
      </c>
      <c r="L649" s="4">
        <f t="shared" si="10"/>
        <v>23360</v>
      </c>
    </row>
    <row r="650" spans="2:12" x14ac:dyDescent="0.3">
      <c r="B650" s="4">
        <v>1235</v>
      </c>
      <c r="C650" s="5">
        <v>45125</v>
      </c>
      <c r="D650" s="4" t="s">
        <v>16</v>
      </c>
      <c r="E650" s="4" t="s">
        <v>20</v>
      </c>
      <c r="F650" s="4" t="s">
        <v>9</v>
      </c>
      <c r="G650" s="4" t="s">
        <v>28</v>
      </c>
      <c r="H650" s="4" t="s">
        <v>39</v>
      </c>
      <c r="I650" s="4" t="s">
        <v>6</v>
      </c>
      <c r="J650" s="4">
        <v>34</v>
      </c>
      <c r="K650" s="4">
        <v>32</v>
      </c>
      <c r="L650" s="4">
        <f t="shared" si="10"/>
        <v>1088</v>
      </c>
    </row>
    <row r="651" spans="2:12" x14ac:dyDescent="0.3">
      <c r="B651" s="4">
        <v>1237</v>
      </c>
      <c r="C651" s="5">
        <v>45126</v>
      </c>
      <c r="D651" s="4" t="s">
        <v>16</v>
      </c>
      <c r="E651" s="4" t="s">
        <v>17</v>
      </c>
      <c r="F651" s="4" t="s">
        <v>8</v>
      </c>
      <c r="G651" s="4" t="s">
        <v>28</v>
      </c>
      <c r="H651" s="4" t="s">
        <v>34</v>
      </c>
      <c r="I651" s="4" t="s">
        <v>7</v>
      </c>
      <c r="J651" s="4">
        <v>223</v>
      </c>
      <c r="K651" s="4">
        <v>186</v>
      </c>
      <c r="L651" s="4">
        <f t="shared" si="10"/>
        <v>41478</v>
      </c>
    </row>
    <row r="652" spans="2:12" x14ac:dyDescent="0.3">
      <c r="B652" s="4">
        <v>1238</v>
      </c>
      <c r="C652" s="5">
        <v>45127</v>
      </c>
      <c r="D652" s="4" t="s">
        <v>26</v>
      </c>
      <c r="E652" s="4" t="s">
        <v>17</v>
      </c>
      <c r="F652" s="4" t="s">
        <v>9</v>
      </c>
      <c r="G652" s="4" t="s">
        <v>28</v>
      </c>
      <c r="H652" s="4" t="s">
        <v>36</v>
      </c>
      <c r="I652" s="4" t="s">
        <v>6</v>
      </c>
      <c r="J652" s="4">
        <v>78</v>
      </c>
      <c r="K652" s="4">
        <v>108</v>
      </c>
      <c r="L652" s="4">
        <f t="shared" si="10"/>
        <v>8424</v>
      </c>
    </row>
    <row r="653" spans="2:12" x14ac:dyDescent="0.3">
      <c r="B653" s="4">
        <v>1239</v>
      </c>
      <c r="C653" s="5">
        <v>45129</v>
      </c>
      <c r="D653" s="4" t="s">
        <v>23</v>
      </c>
      <c r="E653" s="4" t="s">
        <v>20</v>
      </c>
      <c r="F653" s="4" t="s">
        <v>10</v>
      </c>
      <c r="G653" s="4" t="s">
        <v>24</v>
      </c>
      <c r="H653" s="4" t="s">
        <v>34</v>
      </c>
      <c r="I653" s="4" t="s">
        <v>7</v>
      </c>
      <c r="J653" s="4">
        <v>203</v>
      </c>
      <c r="K653" s="4">
        <v>167</v>
      </c>
      <c r="L653" s="4">
        <f t="shared" si="10"/>
        <v>33901</v>
      </c>
    </row>
    <row r="654" spans="2:12" x14ac:dyDescent="0.3">
      <c r="B654" s="4">
        <v>1243</v>
      </c>
      <c r="C654" s="5">
        <v>45130</v>
      </c>
      <c r="D654" s="4" t="s">
        <v>26</v>
      </c>
      <c r="E654" s="4" t="s">
        <v>27</v>
      </c>
      <c r="F654" s="4" t="s">
        <v>8</v>
      </c>
      <c r="G654" s="4" t="s">
        <v>24</v>
      </c>
      <c r="H654" s="4" t="s">
        <v>38</v>
      </c>
      <c r="I654" s="4" t="s">
        <v>7</v>
      </c>
      <c r="J654" s="4">
        <v>231</v>
      </c>
      <c r="K654" s="4">
        <v>167</v>
      </c>
      <c r="L654" s="4">
        <f t="shared" si="10"/>
        <v>38577</v>
      </c>
    </row>
    <row r="655" spans="2:12" x14ac:dyDescent="0.3">
      <c r="B655" s="4">
        <v>1245</v>
      </c>
      <c r="C655" s="5">
        <v>45131</v>
      </c>
      <c r="D655" s="4" t="s">
        <v>23</v>
      </c>
      <c r="E655" s="4" t="s">
        <v>32</v>
      </c>
      <c r="F655" s="4" t="s">
        <v>8</v>
      </c>
      <c r="G655" s="4" t="s">
        <v>35</v>
      </c>
      <c r="H655" s="4" t="s">
        <v>39</v>
      </c>
      <c r="I655" s="4" t="s">
        <v>6</v>
      </c>
      <c r="J655" s="4">
        <v>61</v>
      </c>
      <c r="K655" s="4">
        <v>203</v>
      </c>
      <c r="L655" s="4">
        <f t="shared" si="10"/>
        <v>12383</v>
      </c>
    </row>
    <row r="656" spans="2:12" x14ac:dyDescent="0.3">
      <c r="B656" s="4">
        <v>1247</v>
      </c>
      <c r="C656" s="5">
        <v>45134</v>
      </c>
      <c r="D656" s="4" t="s">
        <v>16</v>
      </c>
      <c r="E656" s="4" t="s">
        <v>27</v>
      </c>
      <c r="F656" s="4" t="s">
        <v>8</v>
      </c>
      <c r="G656" s="4" t="s">
        <v>18</v>
      </c>
      <c r="H656" s="4" t="s">
        <v>40</v>
      </c>
      <c r="I656" s="4" t="s">
        <v>6</v>
      </c>
      <c r="J656" s="4">
        <v>216</v>
      </c>
      <c r="K656" s="4">
        <v>112</v>
      </c>
      <c r="L656" s="4">
        <f t="shared" si="10"/>
        <v>24192</v>
      </c>
    </row>
    <row r="657" spans="2:12" x14ac:dyDescent="0.3">
      <c r="B657" s="4">
        <v>1248</v>
      </c>
      <c r="C657" s="5">
        <v>45137</v>
      </c>
      <c r="D657" s="4" t="s">
        <v>23</v>
      </c>
      <c r="E657" s="4" t="s">
        <v>17</v>
      </c>
      <c r="F657" s="4" t="s">
        <v>8</v>
      </c>
      <c r="G657" s="4" t="s">
        <v>28</v>
      </c>
      <c r="H657" s="4" t="s">
        <v>41</v>
      </c>
      <c r="I657" s="4" t="s">
        <v>7</v>
      </c>
      <c r="J657" s="4">
        <v>203</v>
      </c>
      <c r="K657" s="4">
        <v>267</v>
      </c>
      <c r="L657" s="4">
        <f t="shared" si="10"/>
        <v>54201</v>
      </c>
    </row>
    <row r="658" spans="2:12" x14ac:dyDescent="0.3">
      <c r="B658" s="4">
        <v>1251</v>
      </c>
      <c r="C658" s="5">
        <v>45140</v>
      </c>
      <c r="D658" s="4" t="s">
        <v>26</v>
      </c>
      <c r="E658" s="4" t="s">
        <v>27</v>
      </c>
      <c r="F658" s="4" t="s">
        <v>8</v>
      </c>
      <c r="G658" s="4" t="s">
        <v>18</v>
      </c>
      <c r="H658" s="4" t="s">
        <v>37</v>
      </c>
      <c r="I658" s="4" t="s">
        <v>7</v>
      </c>
      <c r="J658" s="4">
        <v>19</v>
      </c>
      <c r="K658" s="4">
        <v>212</v>
      </c>
      <c r="L658" s="4">
        <f t="shared" si="10"/>
        <v>4028</v>
      </c>
    </row>
    <row r="659" spans="2:12" x14ac:dyDescent="0.3">
      <c r="B659" s="4">
        <v>1253</v>
      </c>
      <c r="C659" s="5">
        <v>45141</v>
      </c>
      <c r="D659" s="4" t="s">
        <v>16</v>
      </c>
      <c r="E659" s="4" t="s">
        <v>27</v>
      </c>
      <c r="F659" s="4" t="s">
        <v>10</v>
      </c>
      <c r="G659" s="4" t="s">
        <v>21</v>
      </c>
      <c r="H659" s="4" t="s">
        <v>36</v>
      </c>
      <c r="I659" s="4" t="s">
        <v>7</v>
      </c>
      <c r="J659" s="4">
        <v>183</v>
      </c>
      <c r="K659" s="4">
        <v>225</v>
      </c>
      <c r="L659" s="4">
        <f t="shared" si="10"/>
        <v>41175</v>
      </c>
    </row>
    <row r="660" spans="2:12" x14ac:dyDescent="0.3">
      <c r="B660" s="4">
        <v>1256</v>
      </c>
      <c r="C660" s="5">
        <v>45143</v>
      </c>
      <c r="D660" s="4" t="s">
        <v>29</v>
      </c>
      <c r="E660" s="4" t="s">
        <v>20</v>
      </c>
      <c r="F660" s="4" t="s">
        <v>9</v>
      </c>
      <c r="G660" s="4" t="s">
        <v>24</v>
      </c>
      <c r="H660" s="4" t="s">
        <v>41</v>
      </c>
      <c r="I660" s="4" t="s">
        <v>7</v>
      </c>
      <c r="J660" s="4">
        <v>245</v>
      </c>
      <c r="K660" s="4">
        <v>95</v>
      </c>
      <c r="L660" s="4">
        <f t="shared" si="10"/>
        <v>23275</v>
      </c>
    </row>
    <row r="661" spans="2:12" x14ac:dyDescent="0.3">
      <c r="B661" s="4">
        <v>1258</v>
      </c>
      <c r="C661" s="5">
        <v>45144</v>
      </c>
      <c r="D661" s="4" t="s">
        <v>26</v>
      </c>
      <c r="E661" s="4" t="s">
        <v>17</v>
      </c>
      <c r="F661" s="4" t="s">
        <v>5</v>
      </c>
      <c r="G661" s="4" t="s">
        <v>18</v>
      </c>
      <c r="H661" s="4" t="s">
        <v>33</v>
      </c>
      <c r="I661" s="4" t="s">
        <v>7</v>
      </c>
      <c r="J661" s="4">
        <v>113</v>
      </c>
      <c r="K661" s="4">
        <v>103</v>
      </c>
      <c r="L661" s="4">
        <f t="shared" si="10"/>
        <v>11639</v>
      </c>
    </row>
    <row r="662" spans="2:12" x14ac:dyDescent="0.3">
      <c r="B662" s="4">
        <v>1260</v>
      </c>
      <c r="C662" s="5">
        <v>45146</v>
      </c>
      <c r="D662" s="4" t="s">
        <v>16</v>
      </c>
      <c r="E662" s="4" t="s">
        <v>20</v>
      </c>
      <c r="F662" s="4" t="s">
        <v>10</v>
      </c>
      <c r="G662" s="4" t="s">
        <v>21</v>
      </c>
      <c r="H662" s="4" t="s">
        <v>36</v>
      </c>
      <c r="I662" s="4" t="s">
        <v>6</v>
      </c>
      <c r="J662" s="4">
        <v>194</v>
      </c>
      <c r="K662" s="4">
        <v>226</v>
      </c>
      <c r="L662" s="4">
        <f t="shared" si="10"/>
        <v>43844</v>
      </c>
    </row>
    <row r="663" spans="2:12" x14ac:dyDescent="0.3">
      <c r="B663" s="4">
        <v>1262</v>
      </c>
      <c r="C663" s="5">
        <v>45147</v>
      </c>
      <c r="D663" s="4" t="s">
        <v>29</v>
      </c>
      <c r="E663" s="4" t="s">
        <v>27</v>
      </c>
      <c r="F663" s="4" t="s">
        <v>8</v>
      </c>
      <c r="G663" s="4" t="s">
        <v>18</v>
      </c>
      <c r="H663" s="4" t="s">
        <v>36</v>
      </c>
      <c r="I663" s="4" t="s">
        <v>6</v>
      </c>
      <c r="J663" s="4">
        <v>167</v>
      </c>
      <c r="K663" s="4">
        <v>294</v>
      </c>
      <c r="L663" s="4">
        <f t="shared" si="10"/>
        <v>49098</v>
      </c>
    </row>
    <row r="664" spans="2:12" x14ac:dyDescent="0.3">
      <c r="B664" s="4">
        <v>1263</v>
      </c>
      <c r="C664" s="5">
        <v>45150</v>
      </c>
      <c r="D664" s="4" t="s">
        <v>26</v>
      </c>
      <c r="E664" s="4" t="s">
        <v>32</v>
      </c>
      <c r="F664" s="4" t="s">
        <v>9</v>
      </c>
      <c r="G664" s="4" t="s">
        <v>28</v>
      </c>
      <c r="H664" s="4" t="s">
        <v>33</v>
      </c>
      <c r="I664" s="4" t="s">
        <v>7</v>
      </c>
      <c r="J664" s="4">
        <v>205</v>
      </c>
      <c r="K664" s="4">
        <v>338</v>
      </c>
      <c r="L664" s="4">
        <f t="shared" si="10"/>
        <v>69290</v>
      </c>
    </row>
    <row r="665" spans="2:12" x14ac:dyDescent="0.3">
      <c r="B665" s="4">
        <v>1264</v>
      </c>
      <c r="C665" s="5">
        <v>45151</v>
      </c>
      <c r="D665" s="4" t="s">
        <v>23</v>
      </c>
      <c r="E665" s="4" t="s">
        <v>32</v>
      </c>
      <c r="F665" s="4" t="s">
        <v>8</v>
      </c>
      <c r="G665" s="4" t="s">
        <v>21</v>
      </c>
      <c r="H665" s="4" t="s">
        <v>36</v>
      </c>
      <c r="I665" s="4" t="s">
        <v>6</v>
      </c>
      <c r="J665" s="4">
        <v>22</v>
      </c>
      <c r="K665" s="4">
        <v>220</v>
      </c>
      <c r="L665" s="4">
        <f t="shared" si="10"/>
        <v>4840</v>
      </c>
    </row>
    <row r="666" spans="2:12" x14ac:dyDescent="0.3">
      <c r="B666" s="4">
        <v>1265</v>
      </c>
      <c r="C666" s="5">
        <v>45152</v>
      </c>
      <c r="D666" s="4" t="s">
        <v>16</v>
      </c>
      <c r="E666" s="4" t="s">
        <v>20</v>
      </c>
      <c r="F666" s="4" t="s">
        <v>10</v>
      </c>
      <c r="G666" s="4" t="s">
        <v>21</v>
      </c>
      <c r="H666" s="4" t="s">
        <v>30</v>
      </c>
      <c r="I666" s="4" t="s">
        <v>7</v>
      </c>
      <c r="J666" s="4">
        <v>86</v>
      </c>
      <c r="K666" s="4">
        <v>275</v>
      </c>
      <c r="L666" s="4">
        <f t="shared" si="10"/>
        <v>23650</v>
      </c>
    </row>
    <row r="667" spans="2:12" x14ac:dyDescent="0.3">
      <c r="B667" s="4">
        <v>1266</v>
      </c>
      <c r="C667" s="5">
        <v>45153</v>
      </c>
      <c r="D667" s="4" t="s">
        <v>23</v>
      </c>
      <c r="E667" s="4" t="s">
        <v>20</v>
      </c>
      <c r="F667" s="4" t="s">
        <v>10</v>
      </c>
      <c r="G667" s="4" t="s">
        <v>21</v>
      </c>
      <c r="H667" s="4" t="s">
        <v>40</v>
      </c>
      <c r="I667" s="4" t="s">
        <v>6</v>
      </c>
      <c r="J667" s="4">
        <v>157</v>
      </c>
      <c r="K667" s="4">
        <v>220</v>
      </c>
      <c r="L667" s="4">
        <f t="shared" si="10"/>
        <v>34540</v>
      </c>
    </row>
    <row r="668" spans="2:12" x14ac:dyDescent="0.3">
      <c r="B668" s="4">
        <v>1269</v>
      </c>
      <c r="C668" s="5">
        <v>45154</v>
      </c>
      <c r="D668" s="4" t="s">
        <v>23</v>
      </c>
      <c r="E668" s="4" t="s">
        <v>27</v>
      </c>
      <c r="F668" s="4" t="s">
        <v>10</v>
      </c>
      <c r="G668" s="4" t="s">
        <v>28</v>
      </c>
      <c r="H668" s="4" t="s">
        <v>25</v>
      </c>
      <c r="I668" s="4" t="s">
        <v>6</v>
      </c>
      <c r="J668" s="4">
        <v>218</v>
      </c>
      <c r="K668" s="4">
        <v>137</v>
      </c>
      <c r="L668" s="4">
        <f t="shared" si="10"/>
        <v>29866</v>
      </c>
    </row>
    <row r="669" spans="2:12" x14ac:dyDescent="0.3">
      <c r="B669" s="4">
        <v>1271</v>
      </c>
      <c r="C669" s="5">
        <v>45156</v>
      </c>
      <c r="D669" s="4" t="s">
        <v>29</v>
      </c>
      <c r="E669" s="4" t="s">
        <v>27</v>
      </c>
      <c r="F669" s="4" t="s">
        <v>10</v>
      </c>
      <c r="G669" s="4" t="s">
        <v>21</v>
      </c>
      <c r="H669" s="4" t="s">
        <v>33</v>
      </c>
      <c r="I669" s="4" t="s">
        <v>6</v>
      </c>
      <c r="J669" s="4">
        <v>203</v>
      </c>
      <c r="K669" s="4">
        <v>177</v>
      </c>
      <c r="L669" s="4">
        <f t="shared" si="10"/>
        <v>35931</v>
      </c>
    </row>
    <row r="670" spans="2:12" x14ac:dyDescent="0.3">
      <c r="B670" s="4">
        <v>1272</v>
      </c>
      <c r="C670" s="5">
        <v>45158</v>
      </c>
      <c r="D670" s="4" t="s">
        <v>29</v>
      </c>
      <c r="E670" s="4" t="s">
        <v>27</v>
      </c>
      <c r="F670" s="4" t="s">
        <v>5</v>
      </c>
      <c r="G670" s="4" t="s">
        <v>21</v>
      </c>
      <c r="H670" s="4" t="s">
        <v>22</v>
      </c>
      <c r="I670" s="4" t="s">
        <v>7</v>
      </c>
      <c r="J670" s="4">
        <v>208</v>
      </c>
      <c r="K670" s="4">
        <v>276</v>
      </c>
      <c r="L670" s="4">
        <f t="shared" si="10"/>
        <v>57408</v>
      </c>
    </row>
    <row r="671" spans="2:12" x14ac:dyDescent="0.3">
      <c r="B671" s="4">
        <v>1273</v>
      </c>
      <c r="C671" s="5">
        <v>45162</v>
      </c>
      <c r="D671" s="4" t="s">
        <v>29</v>
      </c>
      <c r="E671" s="4" t="s">
        <v>17</v>
      </c>
      <c r="F671" s="4" t="s">
        <v>8</v>
      </c>
      <c r="G671" s="4" t="s">
        <v>24</v>
      </c>
      <c r="H671" s="4" t="s">
        <v>22</v>
      </c>
      <c r="I671" s="4" t="s">
        <v>6</v>
      </c>
      <c r="J671" s="4">
        <v>140</v>
      </c>
      <c r="K671" s="4">
        <v>302</v>
      </c>
      <c r="L671" s="4">
        <f t="shared" si="10"/>
        <v>42280</v>
      </c>
    </row>
    <row r="672" spans="2:12" x14ac:dyDescent="0.3">
      <c r="B672" s="4">
        <v>1274</v>
      </c>
      <c r="C672" s="5">
        <v>45163</v>
      </c>
      <c r="D672" s="4" t="s">
        <v>23</v>
      </c>
      <c r="E672" s="4" t="s">
        <v>32</v>
      </c>
      <c r="F672" s="4" t="s">
        <v>5</v>
      </c>
      <c r="G672" s="4" t="s">
        <v>35</v>
      </c>
      <c r="H672" s="4" t="s">
        <v>37</v>
      </c>
      <c r="I672" s="4" t="s">
        <v>6</v>
      </c>
      <c r="J672" s="4">
        <v>55</v>
      </c>
      <c r="K672" s="4">
        <v>331</v>
      </c>
      <c r="L672" s="4">
        <f t="shared" si="10"/>
        <v>18205</v>
      </c>
    </row>
    <row r="673" spans="2:12" x14ac:dyDescent="0.3">
      <c r="B673" s="4">
        <v>1275</v>
      </c>
      <c r="C673" s="5">
        <v>45164</v>
      </c>
      <c r="D673" s="4" t="s">
        <v>29</v>
      </c>
      <c r="E673" s="4" t="s">
        <v>20</v>
      </c>
      <c r="F673" s="4" t="s">
        <v>5</v>
      </c>
      <c r="G673" s="4" t="s">
        <v>35</v>
      </c>
      <c r="H673" s="4" t="s">
        <v>37</v>
      </c>
      <c r="I673" s="4" t="s">
        <v>6</v>
      </c>
      <c r="J673" s="4">
        <v>67</v>
      </c>
      <c r="K673" s="4">
        <v>277</v>
      </c>
      <c r="L673" s="4">
        <f t="shared" si="10"/>
        <v>18559</v>
      </c>
    </row>
    <row r="674" spans="2:12" x14ac:dyDescent="0.3">
      <c r="B674" s="4">
        <v>1276</v>
      </c>
      <c r="C674" s="5">
        <v>45165</v>
      </c>
      <c r="D674" s="4" t="s">
        <v>16</v>
      </c>
      <c r="E674" s="4" t="s">
        <v>17</v>
      </c>
      <c r="F674" s="4" t="s">
        <v>9</v>
      </c>
      <c r="G674" s="4" t="s">
        <v>28</v>
      </c>
      <c r="H674" s="4" t="s">
        <v>25</v>
      </c>
      <c r="I674" s="4" t="s">
        <v>6</v>
      </c>
      <c r="J674" s="4">
        <v>46</v>
      </c>
      <c r="K674" s="4">
        <v>137</v>
      </c>
      <c r="L674" s="4">
        <f t="shared" si="10"/>
        <v>6302</v>
      </c>
    </row>
    <row r="675" spans="2:12" x14ac:dyDescent="0.3">
      <c r="B675" s="4">
        <v>1279</v>
      </c>
      <c r="C675" s="5">
        <v>45166</v>
      </c>
      <c r="D675" s="4" t="s">
        <v>26</v>
      </c>
      <c r="E675" s="4" t="s">
        <v>20</v>
      </c>
      <c r="F675" s="4" t="s">
        <v>9</v>
      </c>
      <c r="G675" s="4" t="s">
        <v>18</v>
      </c>
      <c r="H675" s="4" t="s">
        <v>25</v>
      </c>
      <c r="I675" s="4" t="s">
        <v>6</v>
      </c>
      <c r="J675" s="4">
        <v>215</v>
      </c>
      <c r="K675" s="4">
        <v>71</v>
      </c>
      <c r="L675" s="4">
        <f t="shared" si="10"/>
        <v>15265</v>
      </c>
    </row>
    <row r="676" spans="2:12" x14ac:dyDescent="0.3">
      <c r="B676" s="4">
        <v>1282</v>
      </c>
      <c r="C676" s="5">
        <v>45168</v>
      </c>
      <c r="D676" s="4" t="s">
        <v>16</v>
      </c>
      <c r="E676" s="4" t="s">
        <v>32</v>
      </c>
      <c r="F676" s="4" t="s">
        <v>9</v>
      </c>
      <c r="G676" s="4" t="s">
        <v>21</v>
      </c>
      <c r="H676" s="4" t="s">
        <v>37</v>
      </c>
      <c r="I676" s="4" t="s">
        <v>7</v>
      </c>
      <c r="J676" s="4">
        <v>212</v>
      </c>
      <c r="K676" s="4">
        <v>350</v>
      </c>
      <c r="L676" s="4">
        <f t="shared" si="10"/>
        <v>74200</v>
      </c>
    </row>
    <row r="677" spans="2:12" x14ac:dyDescent="0.3">
      <c r="B677" s="4">
        <v>1285</v>
      </c>
      <c r="C677" s="5">
        <v>45169</v>
      </c>
      <c r="D677" s="4" t="s">
        <v>16</v>
      </c>
      <c r="E677" s="4" t="s">
        <v>27</v>
      </c>
      <c r="F677" s="4" t="s">
        <v>10</v>
      </c>
      <c r="G677" s="4" t="s">
        <v>28</v>
      </c>
      <c r="H677" s="4" t="s">
        <v>34</v>
      </c>
      <c r="I677" s="4" t="s">
        <v>7</v>
      </c>
      <c r="J677" s="4">
        <v>84</v>
      </c>
      <c r="K677" s="4">
        <v>317</v>
      </c>
      <c r="L677" s="4">
        <f t="shared" si="10"/>
        <v>26628</v>
      </c>
    </row>
    <row r="678" spans="2:12" x14ac:dyDescent="0.3">
      <c r="B678" s="4">
        <v>1286</v>
      </c>
      <c r="C678" s="5">
        <v>45171</v>
      </c>
      <c r="D678" s="4" t="s">
        <v>29</v>
      </c>
      <c r="E678" s="4" t="s">
        <v>27</v>
      </c>
      <c r="F678" s="4" t="s">
        <v>5</v>
      </c>
      <c r="G678" s="4" t="s">
        <v>21</v>
      </c>
      <c r="H678" s="4" t="s">
        <v>30</v>
      </c>
      <c r="I678" s="4" t="s">
        <v>7</v>
      </c>
      <c r="J678" s="4">
        <v>128</v>
      </c>
      <c r="K678" s="4">
        <v>311</v>
      </c>
      <c r="L678" s="4">
        <f t="shared" si="10"/>
        <v>39808</v>
      </c>
    </row>
    <row r="679" spans="2:12" x14ac:dyDescent="0.3">
      <c r="B679" s="4">
        <v>1288</v>
      </c>
      <c r="C679" s="5">
        <v>45172</v>
      </c>
      <c r="D679" s="4" t="s">
        <v>26</v>
      </c>
      <c r="E679" s="4" t="s">
        <v>27</v>
      </c>
      <c r="F679" s="4" t="s">
        <v>9</v>
      </c>
      <c r="G679" s="4" t="s">
        <v>21</v>
      </c>
      <c r="H679" s="4" t="s">
        <v>39</v>
      </c>
      <c r="I679" s="4" t="s">
        <v>7</v>
      </c>
      <c r="J679" s="4">
        <v>124</v>
      </c>
      <c r="K679" s="4">
        <v>47</v>
      </c>
      <c r="L679" s="4">
        <f t="shared" si="10"/>
        <v>5828</v>
      </c>
    </row>
    <row r="680" spans="2:12" x14ac:dyDescent="0.3">
      <c r="B680" s="4">
        <v>1290</v>
      </c>
      <c r="C680" s="5">
        <v>45173</v>
      </c>
      <c r="D680" s="4" t="s">
        <v>16</v>
      </c>
      <c r="E680" s="4" t="s">
        <v>20</v>
      </c>
      <c r="F680" s="4" t="s">
        <v>10</v>
      </c>
      <c r="G680" s="4" t="s">
        <v>18</v>
      </c>
      <c r="H680" s="4" t="s">
        <v>30</v>
      </c>
      <c r="I680" s="4" t="s">
        <v>6</v>
      </c>
      <c r="J680" s="4">
        <v>156</v>
      </c>
      <c r="K680" s="4">
        <v>182</v>
      </c>
      <c r="L680" s="4">
        <f t="shared" si="10"/>
        <v>28392</v>
      </c>
    </row>
    <row r="681" spans="2:12" x14ac:dyDescent="0.3">
      <c r="B681" s="4">
        <v>1291</v>
      </c>
      <c r="C681" s="5">
        <v>45177</v>
      </c>
      <c r="D681" s="4" t="s">
        <v>16</v>
      </c>
      <c r="E681" s="4" t="s">
        <v>20</v>
      </c>
      <c r="F681" s="4" t="s">
        <v>9</v>
      </c>
      <c r="G681" s="4" t="s">
        <v>21</v>
      </c>
      <c r="H681" s="4" t="s">
        <v>30</v>
      </c>
      <c r="I681" s="4" t="s">
        <v>7</v>
      </c>
      <c r="J681" s="4">
        <v>108</v>
      </c>
      <c r="K681" s="4">
        <v>243</v>
      </c>
      <c r="L681" s="4">
        <f t="shared" si="10"/>
        <v>26244</v>
      </c>
    </row>
    <row r="682" spans="2:12" x14ac:dyDescent="0.3">
      <c r="B682" s="4">
        <v>1292</v>
      </c>
      <c r="C682" s="5">
        <v>45178</v>
      </c>
      <c r="D682" s="4" t="s">
        <v>26</v>
      </c>
      <c r="E682" s="4" t="s">
        <v>32</v>
      </c>
      <c r="F682" s="4" t="s">
        <v>5</v>
      </c>
      <c r="G682" s="4" t="s">
        <v>28</v>
      </c>
      <c r="H682" s="4" t="s">
        <v>36</v>
      </c>
      <c r="I682" s="4" t="s">
        <v>6</v>
      </c>
      <c r="J682" s="4">
        <v>148</v>
      </c>
      <c r="K682" s="4">
        <v>171</v>
      </c>
      <c r="L682" s="4">
        <f t="shared" si="10"/>
        <v>25308</v>
      </c>
    </row>
    <row r="683" spans="2:12" x14ac:dyDescent="0.3">
      <c r="B683" s="4">
        <v>1294</v>
      </c>
      <c r="C683" s="5">
        <v>45179</v>
      </c>
      <c r="D683" s="4" t="s">
        <v>16</v>
      </c>
      <c r="E683" s="4" t="s">
        <v>17</v>
      </c>
      <c r="F683" s="4" t="s">
        <v>5</v>
      </c>
      <c r="G683" s="4" t="s">
        <v>28</v>
      </c>
      <c r="H683" s="4" t="s">
        <v>22</v>
      </c>
      <c r="I683" s="4" t="s">
        <v>6</v>
      </c>
      <c r="J683" s="4">
        <v>184</v>
      </c>
      <c r="K683" s="4">
        <v>112</v>
      </c>
      <c r="L683" s="4">
        <f t="shared" si="10"/>
        <v>20608</v>
      </c>
    </row>
    <row r="684" spans="2:12" x14ac:dyDescent="0.3">
      <c r="B684" s="4">
        <v>1296</v>
      </c>
      <c r="C684" s="5">
        <v>45180</v>
      </c>
      <c r="D684" s="4" t="s">
        <v>23</v>
      </c>
      <c r="E684" s="4" t="s">
        <v>32</v>
      </c>
      <c r="F684" s="4" t="s">
        <v>9</v>
      </c>
      <c r="G684" s="4" t="s">
        <v>28</v>
      </c>
      <c r="H684" s="4" t="s">
        <v>38</v>
      </c>
      <c r="I684" s="4" t="s">
        <v>7</v>
      </c>
      <c r="J684" s="4">
        <v>173</v>
      </c>
      <c r="K684" s="4">
        <v>61</v>
      </c>
      <c r="L684" s="4">
        <f t="shared" si="10"/>
        <v>10553</v>
      </c>
    </row>
    <row r="685" spans="2:12" x14ac:dyDescent="0.3">
      <c r="B685" s="4">
        <v>1298</v>
      </c>
      <c r="C685" s="5">
        <v>45181</v>
      </c>
      <c r="D685" s="4" t="s">
        <v>23</v>
      </c>
      <c r="E685" s="4" t="s">
        <v>31</v>
      </c>
      <c r="F685" s="4" t="s">
        <v>5</v>
      </c>
      <c r="G685" s="4" t="s">
        <v>18</v>
      </c>
      <c r="H685" s="4" t="s">
        <v>25</v>
      </c>
      <c r="I685" s="4" t="s">
        <v>6</v>
      </c>
      <c r="J685" s="4">
        <v>8</v>
      </c>
      <c r="K685" s="4">
        <v>220</v>
      </c>
      <c r="L685" s="4">
        <f t="shared" si="10"/>
        <v>1760</v>
      </c>
    </row>
    <row r="686" spans="2:12" x14ac:dyDescent="0.3">
      <c r="B686" s="4">
        <v>1300</v>
      </c>
      <c r="C686" s="5">
        <v>45182</v>
      </c>
      <c r="D686" s="4" t="s">
        <v>23</v>
      </c>
      <c r="E686" s="4" t="s">
        <v>32</v>
      </c>
      <c r="F686" s="4" t="s">
        <v>5</v>
      </c>
      <c r="G686" s="4" t="s">
        <v>35</v>
      </c>
      <c r="H686" s="4" t="s">
        <v>37</v>
      </c>
      <c r="I686" s="4" t="s">
        <v>6</v>
      </c>
      <c r="J686" s="4">
        <v>55</v>
      </c>
      <c r="K686" s="4">
        <v>331</v>
      </c>
      <c r="L686" s="4">
        <f t="shared" si="10"/>
        <v>18205</v>
      </c>
    </row>
    <row r="687" spans="2:12" x14ac:dyDescent="0.3">
      <c r="B687" s="4">
        <v>1302</v>
      </c>
      <c r="C687" s="5">
        <v>45184</v>
      </c>
      <c r="D687" s="4" t="s">
        <v>23</v>
      </c>
      <c r="E687" s="4" t="s">
        <v>17</v>
      </c>
      <c r="F687" s="4" t="s">
        <v>10</v>
      </c>
      <c r="G687" s="4" t="s">
        <v>18</v>
      </c>
      <c r="H687" s="4" t="s">
        <v>39</v>
      </c>
      <c r="I687" s="4" t="s">
        <v>6</v>
      </c>
      <c r="J687" s="4">
        <v>187</v>
      </c>
      <c r="K687" s="4">
        <v>97</v>
      </c>
      <c r="L687" s="4">
        <f t="shared" si="10"/>
        <v>18139</v>
      </c>
    </row>
    <row r="688" spans="2:12" x14ac:dyDescent="0.3">
      <c r="B688" s="4">
        <v>1304</v>
      </c>
      <c r="C688" s="5">
        <v>45185</v>
      </c>
      <c r="D688" s="4" t="s">
        <v>23</v>
      </c>
      <c r="E688" s="4" t="s">
        <v>20</v>
      </c>
      <c r="F688" s="4" t="s">
        <v>8</v>
      </c>
      <c r="G688" s="4" t="s">
        <v>21</v>
      </c>
      <c r="H688" s="4" t="s">
        <v>30</v>
      </c>
      <c r="I688" s="4" t="s">
        <v>7</v>
      </c>
      <c r="J688" s="4">
        <v>19</v>
      </c>
      <c r="K688" s="4">
        <v>269</v>
      </c>
      <c r="L688" s="4">
        <f t="shared" si="10"/>
        <v>5111</v>
      </c>
    </row>
    <row r="689" spans="2:12" x14ac:dyDescent="0.3">
      <c r="B689" s="4">
        <v>1305</v>
      </c>
      <c r="C689" s="5">
        <v>45186</v>
      </c>
      <c r="D689" s="4" t="s">
        <v>23</v>
      </c>
      <c r="E689" s="4" t="s">
        <v>20</v>
      </c>
      <c r="F689" s="4" t="s">
        <v>9</v>
      </c>
      <c r="G689" s="4" t="s">
        <v>18</v>
      </c>
      <c r="H689" s="4" t="s">
        <v>33</v>
      </c>
      <c r="I689" s="4" t="s">
        <v>7</v>
      </c>
      <c r="J689" s="4">
        <v>202</v>
      </c>
      <c r="K689" s="4">
        <v>163</v>
      </c>
      <c r="L689" s="4">
        <f t="shared" si="10"/>
        <v>32926</v>
      </c>
    </row>
    <row r="690" spans="2:12" x14ac:dyDescent="0.3">
      <c r="B690" s="4">
        <v>1307</v>
      </c>
      <c r="C690" s="5">
        <v>45187</v>
      </c>
      <c r="D690" s="4" t="s">
        <v>26</v>
      </c>
      <c r="E690" s="4" t="s">
        <v>27</v>
      </c>
      <c r="F690" s="4" t="s">
        <v>9</v>
      </c>
      <c r="G690" s="4" t="s">
        <v>28</v>
      </c>
      <c r="H690" s="4" t="s">
        <v>38</v>
      </c>
      <c r="I690" s="4" t="s">
        <v>7</v>
      </c>
      <c r="J690" s="4">
        <v>220</v>
      </c>
      <c r="K690" s="4">
        <v>270</v>
      </c>
      <c r="L690" s="4">
        <f t="shared" si="10"/>
        <v>59400</v>
      </c>
    </row>
    <row r="691" spans="2:12" x14ac:dyDescent="0.3">
      <c r="B691" s="4">
        <v>1308</v>
      </c>
      <c r="C691" s="5">
        <v>45188</v>
      </c>
      <c r="D691" s="4" t="s">
        <v>26</v>
      </c>
      <c r="E691" s="4" t="s">
        <v>32</v>
      </c>
      <c r="F691" s="4" t="s">
        <v>9</v>
      </c>
      <c r="G691" s="4" t="s">
        <v>24</v>
      </c>
      <c r="H691" s="4" t="s">
        <v>30</v>
      </c>
      <c r="I691" s="4" t="s">
        <v>6</v>
      </c>
      <c r="J691" s="4">
        <v>43</v>
      </c>
      <c r="K691" s="4">
        <v>346</v>
      </c>
      <c r="L691" s="4">
        <f t="shared" si="10"/>
        <v>14878</v>
      </c>
    </row>
    <row r="692" spans="2:12" x14ac:dyDescent="0.3">
      <c r="B692" s="4">
        <v>1309</v>
      </c>
      <c r="C692" s="5">
        <v>45191</v>
      </c>
      <c r="D692" s="4" t="s">
        <v>26</v>
      </c>
      <c r="E692" s="4" t="s">
        <v>27</v>
      </c>
      <c r="F692" s="4" t="s">
        <v>8</v>
      </c>
      <c r="G692" s="4" t="s">
        <v>35</v>
      </c>
      <c r="H692" s="4" t="s">
        <v>41</v>
      </c>
      <c r="I692" s="4" t="s">
        <v>6</v>
      </c>
      <c r="J692" s="4">
        <v>192</v>
      </c>
      <c r="K692" s="4">
        <v>166</v>
      </c>
      <c r="L692" s="4">
        <f t="shared" si="10"/>
        <v>31872</v>
      </c>
    </row>
    <row r="693" spans="2:12" x14ac:dyDescent="0.3">
      <c r="B693" s="4">
        <v>1311</v>
      </c>
      <c r="C693" s="5">
        <v>45192</v>
      </c>
      <c r="D693" s="4" t="s">
        <v>26</v>
      </c>
      <c r="E693" s="4" t="s">
        <v>17</v>
      </c>
      <c r="F693" s="4" t="s">
        <v>10</v>
      </c>
      <c r="G693" s="4" t="s">
        <v>28</v>
      </c>
      <c r="H693" s="4" t="s">
        <v>36</v>
      </c>
      <c r="I693" s="4" t="s">
        <v>7</v>
      </c>
      <c r="J693" s="4">
        <v>139</v>
      </c>
      <c r="K693" s="4">
        <v>121</v>
      </c>
      <c r="L693" s="4">
        <f t="shared" si="10"/>
        <v>16819</v>
      </c>
    </row>
    <row r="694" spans="2:12" x14ac:dyDescent="0.3">
      <c r="B694" s="4">
        <v>1313</v>
      </c>
      <c r="C694" s="5">
        <v>45193</v>
      </c>
      <c r="D694" s="4" t="s">
        <v>29</v>
      </c>
      <c r="E694" s="4" t="s">
        <v>32</v>
      </c>
      <c r="F694" s="4" t="s">
        <v>10</v>
      </c>
      <c r="G694" s="4" t="s">
        <v>28</v>
      </c>
      <c r="H694" s="4" t="s">
        <v>34</v>
      </c>
      <c r="I694" s="4" t="s">
        <v>7</v>
      </c>
      <c r="J694" s="4">
        <v>119</v>
      </c>
      <c r="K694" s="4">
        <v>117</v>
      </c>
      <c r="L694" s="4">
        <f t="shared" si="10"/>
        <v>13923</v>
      </c>
    </row>
    <row r="695" spans="2:12" x14ac:dyDescent="0.3">
      <c r="B695" s="4">
        <v>1316</v>
      </c>
      <c r="C695" s="5">
        <v>45194</v>
      </c>
      <c r="D695" s="4" t="s">
        <v>29</v>
      </c>
      <c r="E695" s="4" t="s">
        <v>17</v>
      </c>
      <c r="F695" s="4" t="s">
        <v>8</v>
      </c>
      <c r="G695" s="4" t="s">
        <v>18</v>
      </c>
      <c r="H695" s="4" t="s">
        <v>36</v>
      </c>
      <c r="I695" s="4" t="s">
        <v>6</v>
      </c>
      <c r="J695" s="4">
        <v>47</v>
      </c>
      <c r="K695" s="4">
        <v>332</v>
      </c>
      <c r="L695" s="4">
        <f t="shared" si="10"/>
        <v>15604</v>
      </c>
    </row>
    <row r="696" spans="2:12" x14ac:dyDescent="0.3">
      <c r="B696" s="4">
        <v>1318</v>
      </c>
      <c r="C696" s="5">
        <v>45195</v>
      </c>
      <c r="D696" s="4" t="s">
        <v>23</v>
      </c>
      <c r="E696" s="4" t="s">
        <v>20</v>
      </c>
      <c r="F696" s="4" t="s">
        <v>9</v>
      </c>
      <c r="G696" s="4" t="s">
        <v>21</v>
      </c>
      <c r="H696" s="4" t="s">
        <v>25</v>
      </c>
      <c r="I696" s="4" t="s">
        <v>6</v>
      </c>
      <c r="J696" s="4">
        <v>250</v>
      </c>
      <c r="K696" s="4">
        <v>53</v>
      </c>
      <c r="L696" s="4">
        <f t="shared" si="10"/>
        <v>13250</v>
      </c>
    </row>
    <row r="697" spans="2:12" x14ac:dyDescent="0.3">
      <c r="B697" s="4">
        <v>1320</v>
      </c>
      <c r="C697" s="5">
        <v>45196</v>
      </c>
      <c r="D697" s="4" t="s">
        <v>23</v>
      </c>
      <c r="E697" s="4" t="s">
        <v>17</v>
      </c>
      <c r="F697" s="4" t="s">
        <v>9</v>
      </c>
      <c r="G697" s="4" t="s">
        <v>18</v>
      </c>
      <c r="H697" s="4" t="s">
        <v>34</v>
      </c>
      <c r="I697" s="4" t="s">
        <v>7</v>
      </c>
      <c r="J697" s="4">
        <v>158</v>
      </c>
      <c r="K697" s="4">
        <v>139</v>
      </c>
      <c r="L697" s="4">
        <f t="shared" si="10"/>
        <v>21962</v>
      </c>
    </row>
    <row r="698" spans="2:12" x14ac:dyDescent="0.3">
      <c r="B698" s="4">
        <v>1321</v>
      </c>
      <c r="C698" s="5">
        <v>45197</v>
      </c>
      <c r="D698" s="4" t="s">
        <v>16</v>
      </c>
      <c r="E698" s="4" t="s">
        <v>20</v>
      </c>
      <c r="F698" s="4" t="s">
        <v>9</v>
      </c>
      <c r="G698" s="4" t="s">
        <v>24</v>
      </c>
      <c r="H698" s="4" t="s">
        <v>25</v>
      </c>
      <c r="I698" s="4" t="s">
        <v>6</v>
      </c>
      <c r="J698" s="4">
        <v>18</v>
      </c>
      <c r="K698" s="4">
        <v>340</v>
      </c>
      <c r="L698" s="4">
        <f t="shared" si="10"/>
        <v>6120</v>
      </c>
    </row>
    <row r="699" spans="2:12" x14ac:dyDescent="0.3">
      <c r="B699" s="4">
        <v>1323</v>
      </c>
      <c r="C699" s="5">
        <v>45198</v>
      </c>
      <c r="D699" s="4" t="s">
        <v>16</v>
      </c>
      <c r="E699" s="4" t="s">
        <v>17</v>
      </c>
      <c r="F699" s="4" t="s">
        <v>8</v>
      </c>
      <c r="G699" s="4" t="s">
        <v>28</v>
      </c>
      <c r="H699" s="4" t="s">
        <v>37</v>
      </c>
      <c r="I699" s="4" t="s">
        <v>7</v>
      </c>
      <c r="J699" s="4">
        <v>24</v>
      </c>
      <c r="K699" s="4">
        <v>230</v>
      </c>
      <c r="L699" s="4">
        <f t="shared" si="10"/>
        <v>5520</v>
      </c>
    </row>
    <row r="700" spans="2:12" x14ac:dyDescent="0.3">
      <c r="B700" s="4">
        <v>1324</v>
      </c>
      <c r="C700" s="5">
        <v>45200</v>
      </c>
      <c r="D700" s="4" t="s">
        <v>26</v>
      </c>
      <c r="E700" s="4" t="s">
        <v>17</v>
      </c>
      <c r="F700" s="4" t="s">
        <v>10</v>
      </c>
      <c r="G700" s="4" t="s">
        <v>28</v>
      </c>
      <c r="H700" s="4" t="s">
        <v>41</v>
      </c>
      <c r="I700" s="4" t="s">
        <v>7</v>
      </c>
      <c r="J700" s="4">
        <v>33</v>
      </c>
      <c r="K700" s="4">
        <v>298</v>
      </c>
      <c r="L700" s="4">
        <f t="shared" si="10"/>
        <v>9834</v>
      </c>
    </row>
    <row r="701" spans="2:12" x14ac:dyDescent="0.3">
      <c r="B701" s="4">
        <v>1325</v>
      </c>
      <c r="C701" s="5">
        <v>45202</v>
      </c>
      <c r="D701" s="4" t="s">
        <v>23</v>
      </c>
      <c r="E701" s="4" t="s">
        <v>17</v>
      </c>
      <c r="F701" s="4" t="s">
        <v>8</v>
      </c>
      <c r="G701" s="4" t="s">
        <v>35</v>
      </c>
      <c r="H701" s="4" t="s">
        <v>25</v>
      </c>
      <c r="I701" s="4" t="s">
        <v>6</v>
      </c>
      <c r="J701" s="4">
        <v>31</v>
      </c>
      <c r="K701" s="4">
        <v>240</v>
      </c>
      <c r="L701" s="4">
        <f t="shared" si="10"/>
        <v>7440</v>
      </c>
    </row>
    <row r="702" spans="2:12" x14ac:dyDescent="0.3">
      <c r="B702" s="4">
        <v>1327</v>
      </c>
      <c r="C702" s="5">
        <v>45204</v>
      </c>
      <c r="D702" s="4" t="s">
        <v>29</v>
      </c>
      <c r="E702" s="4" t="s">
        <v>32</v>
      </c>
      <c r="F702" s="4" t="s">
        <v>8</v>
      </c>
      <c r="G702" s="4" t="s">
        <v>24</v>
      </c>
      <c r="H702" s="4" t="s">
        <v>41</v>
      </c>
      <c r="I702" s="4" t="s">
        <v>6</v>
      </c>
      <c r="J702" s="4">
        <v>152</v>
      </c>
      <c r="K702" s="4">
        <v>177</v>
      </c>
      <c r="L702" s="4">
        <f t="shared" si="10"/>
        <v>26904</v>
      </c>
    </row>
    <row r="703" spans="2:12" x14ac:dyDescent="0.3">
      <c r="B703" s="4">
        <v>1328</v>
      </c>
      <c r="C703" s="5">
        <v>45206</v>
      </c>
      <c r="D703" s="4" t="s">
        <v>26</v>
      </c>
      <c r="E703" s="4" t="s">
        <v>20</v>
      </c>
      <c r="F703" s="4" t="s">
        <v>5</v>
      </c>
      <c r="G703" s="4" t="s">
        <v>28</v>
      </c>
      <c r="H703" s="4" t="s">
        <v>25</v>
      </c>
      <c r="I703" s="4" t="s">
        <v>6</v>
      </c>
      <c r="J703" s="4">
        <v>99</v>
      </c>
      <c r="K703" s="4">
        <v>309</v>
      </c>
      <c r="L703" s="4">
        <f t="shared" si="10"/>
        <v>30591</v>
      </c>
    </row>
    <row r="704" spans="2:12" x14ac:dyDescent="0.3">
      <c r="B704" s="4">
        <v>1329</v>
      </c>
      <c r="C704" s="5">
        <v>45207</v>
      </c>
      <c r="D704" s="4" t="s">
        <v>23</v>
      </c>
      <c r="E704" s="4" t="s">
        <v>20</v>
      </c>
      <c r="F704" s="4" t="s">
        <v>9</v>
      </c>
      <c r="G704" s="4" t="s">
        <v>24</v>
      </c>
      <c r="H704" s="4" t="s">
        <v>22</v>
      </c>
      <c r="I704" s="4" t="s">
        <v>6</v>
      </c>
      <c r="J704" s="4">
        <v>109</v>
      </c>
      <c r="K704" s="4">
        <v>30</v>
      </c>
      <c r="L704" s="4">
        <f t="shared" si="10"/>
        <v>3270</v>
      </c>
    </row>
    <row r="705" spans="2:12" x14ac:dyDescent="0.3">
      <c r="B705" s="4">
        <v>1330</v>
      </c>
      <c r="C705" s="5">
        <v>45208</v>
      </c>
      <c r="D705" s="4" t="s">
        <v>29</v>
      </c>
      <c r="E705" s="4" t="s">
        <v>17</v>
      </c>
      <c r="F705" s="4" t="s">
        <v>9</v>
      </c>
      <c r="G705" s="4" t="s">
        <v>28</v>
      </c>
      <c r="H705" s="4" t="s">
        <v>38</v>
      </c>
      <c r="I705" s="4" t="s">
        <v>7</v>
      </c>
      <c r="J705" s="4">
        <v>89</v>
      </c>
      <c r="K705" s="4">
        <v>282</v>
      </c>
      <c r="L705" s="4">
        <f t="shared" si="10"/>
        <v>25098</v>
      </c>
    </row>
    <row r="706" spans="2:12" x14ac:dyDescent="0.3">
      <c r="B706" s="4">
        <v>1331</v>
      </c>
      <c r="C706" s="5">
        <v>45210</v>
      </c>
      <c r="D706" s="4" t="s">
        <v>23</v>
      </c>
      <c r="E706" s="4" t="s">
        <v>27</v>
      </c>
      <c r="F706" s="4" t="s">
        <v>10</v>
      </c>
      <c r="G706" s="4" t="s">
        <v>18</v>
      </c>
      <c r="H706" s="4" t="s">
        <v>38</v>
      </c>
      <c r="I706" s="4" t="s">
        <v>6</v>
      </c>
      <c r="J706" s="4">
        <v>209</v>
      </c>
      <c r="K706" s="4">
        <v>140</v>
      </c>
      <c r="L706" s="4">
        <f t="shared" si="10"/>
        <v>29260</v>
      </c>
    </row>
    <row r="707" spans="2:12" x14ac:dyDescent="0.3">
      <c r="B707" s="4">
        <v>1333</v>
      </c>
      <c r="C707" s="5">
        <v>45213</v>
      </c>
      <c r="D707" s="4" t="s">
        <v>29</v>
      </c>
      <c r="E707" s="4" t="s">
        <v>27</v>
      </c>
      <c r="F707" s="4" t="s">
        <v>9</v>
      </c>
      <c r="G707" s="4" t="s">
        <v>18</v>
      </c>
      <c r="H707" s="4" t="s">
        <v>33</v>
      </c>
      <c r="I707" s="4" t="s">
        <v>7</v>
      </c>
      <c r="J707" s="4">
        <v>12</v>
      </c>
      <c r="K707" s="4">
        <v>290</v>
      </c>
      <c r="L707" s="4">
        <f t="shared" ref="L707:L762" si="11">J707*K707</f>
        <v>3480</v>
      </c>
    </row>
    <row r="708" spans="2:12" x14ac:dyDescent="0.3">
      <c r="B708" s="4">
        <v>1335</v>
      </c>
      <c r="C708" s="5">
        <v>45216</v>
      </c>
      <c r="D708" s="4" t="s">
        <v>23</v>
      </c>
      <c r="E708" s="4" t="s">
        <v>32</v>
      </c>
      <c r="F708" s="4" t="s">
        <v>9</v>
      </c>
      <c r="G708" s="4" t="s">
        <v>28</v>
      </c>
      <c r="H708" s="4" t="s">
        <v>38</v>
      </c>
      <c r="I708" s="4" t="s">
        <v>7</v>
      </c>
      <c r="J708" s="4">
        <v>215</v>
      </c>
      <c r="K708" s="4">
        <v>61</v>
      </c>
      <c r="L708" s="4">
        <f t="shared" si="11"/>
        <v>13115</v>
      </c>
    </row>
    <row r="709" spans="2:12" x14ac:dyDescent="0.3">
      <c r="B709" s="4">
        <v>1340</v>
      </c>
      <c r="C709" s="5">
        <v>45217</v>
      </c>
      <c r="D709" s="4" t="s">
        <v>29</v>
      </c>
      <c r="E709" s="4" t="s">
        <v>27</v>
      </c>
      <c r="F709" s="4" t="s">
        <v>5</v>
      </c>
      <c r="G709" s="4" t="s">
        <v>35</v>
      </c>
      <c r="H709" s="4" t="s">
        <v>36</v>
      </c>
      <c r="I709" s="4" t="s">
        <v>6</v>
      </c>
      <c r="J709" s="4">
        <v>203</v>
      </c>
      <c r="K709" s="4">
        <v>179</v>
      </c>
      <c r="L709" s="4">
        <f t="shared" si="11"/>
        <v>36337</v>
      </c>
    </row>
    <row r="710" spans="2:12" x14ac:dyDescent="0.3">
      <c r="B710" s="4">
        <v>1342</v>
      </c>
      <c r="C710" s="5">
        <v>45218</v>
      </c>
      <c r="D710" s="4" t="s">
        <v>29</v>
      </c>
      <c r="E710" s="4" t="s">
        <v>27</v>
      </c>
      <c r="F710" s="4" t="s">
        <v>9</v>
      </c>
      <c r="G710" s="4" t="s">
        <v>28</v>
      </c>
      <c r="H710" s="4" t="s">
        <v>41</v>
      </c>
      <c r="I710" s="4" t="s">
        <v>6</v>
      </c>
      <c r="J710" s="4">
        <v>226</v>
      </c>
      <c r="K710" s="4">
        <v>39</v>
      </c>
      <c r="L710" s="4">
        <f t="shared" si="11"/>
        <v>8814</v>
      </c>
    </row>
    <row r="711" spans="2:12" x14ac:dyDescent="0.3">
      <c r="B711" s="4">
        <v>1344</v>
      </c>
      <c r="C711" s="5">
        <v>45219</v>
      </c>
      <c r="D711" s="4" t="s">
        <v>26</v>
      </c>
      <c r="E711" s="4" t="s">
        <v>27</v>
      </c>
      <c r="F711" s="4" t="s">
        <v>5</v>
      </c>
      <c r="G711" s="4" t="s">
        <v>21</v>
      </c>
      <c r="H711" s="4" t="s">
        <v>19</v>
      </c>
      <c r="I711" s="4" t="s">
        <v>7</v>
      </c>
      <c r="J711" s="4">
        <v>64</v>
      </c>
      <c r="K711" s="4">
        <v>301</v>
      </c>
      <c r="L711" s="4">
        <f t="shared" si="11"/>
        <v>19264</v>
      </c>
    </row>
    <row r="712" spans="2:12" x14ac:dyDescent="0.3">
      <c r="B712" s="4">
        <v>1349</v>
      </c>
      <c r="C712" s="5">
        <v>45220</v>
      </c>
      <c r="D712" s="4" t="s">
        <v>26</v>
      </c>
      <c r="E712" s="4" t="s">
        <v>32</v>
      </c>
      <c r="F712" s="4" t="s">
        <v>5</v>
      </c>
      <c r="G712" s="4" t="s">
        <v>24</v>
      </c>
      <c r="H712" s="4" t="s">
        <v>34</v>
      </c>
      <c r="I712" s="4" t="s">
        <v>6</v>
      </c>
      <c r="J712" s="4">
        <v>98</v>
      </c>
      <c r="K712" s="4">
        <v>181</v>
      </c>
      <c r="L712" s="4">
        <f t="shared" si="11"/>
        <v>17738</v>
      </c>
    </row>
    <row r="713" spans="2:12" x14ac:dyDescent="0.3">
      <c r="B713" s="4">
        <v>1352</v>
      </c>
      <c r="C713" s="5">
        <v>45223</v>
      </c>
      <c r="D713" s="4" t="s">
        <v>26</v>
      </c>
      <c r="E713" s="4" t="s">
        <v>17</v>
      </c>
      <c r="F713" s="4" t="s">
        <v>8</v>
      </c>
      <c r="G713" s="4" t="s">
        <v>21</v>
      </c>
      <c r="H713" s="4" t="s">
        <v>38</v>
      </c>
      <c r="I713" s="4" t="s">
        <v>7</v>
      </c>
      <c r="J713" s="4">
        <v>89</v>
      </c>
      <c r="K713" s="4">
        <v>32</v>
      </c>
      <c r="L713" s="4">
        <f t="shared" si="11"/>
        <v>2848</v>
      </c>
    </row>
    <row r="714" spans="2:12" x14ac:dyDescent="0.3">
      <c r="B714" s="4">
        <v>1354</v>
      </c>
      <c r="C714" s="5">
        <v>45224</v>
      </c>
      <c r="D714" s="4" t="s">
        <v>26</v>
      </c>
      <c r="E714" s="4" t="s">
        <v>17</v>
      </c>
      <c r="F714" s="4" t="s">
        <v>9</v>
      </c>
      <c r="G714" s="4" t="s">
        <v>18</v>
      </c>
      <c r="H714" s="4" t="s">
        <v>19</v>
      </c>
      <c r="I714" s="4" t="s">
        <v>6</v>
      </c>
      <c r="J714" s="4">
        <v>59</v>
      </c>
      <c r="K714" s="4">
        <v>226</v>
      </c>
      <c r="L714" s="4">
        <f t="shared" si="11"/>
        <v>13334</v>
      </c>
    </row>
    <row r="715" spans="2:12" x14ac:dyDescent="0.3">
      <c r="B715" s="4">
        <v>1355</v>
      </c>
      <c r="C715" s="5">
        <v>45225</v>
      </c>
      <c r="D715" s="4" t="s">
        <v>16</v>
      </c>
      <c r="E715" s="4" t="s">
        <v>32</v>
      </c>
      <c r="F715" s="4" t="s">
        <v>5</v>
      </c>
      <c r="G715" s="4" t="s">
        <v>24</v>
      </c>
      <c r="H715" s="4" t="s">
        <v>41</v>
      </c>
      <c r="I715" s="4" t="s">
        <v>6</v>
      </c>
      <c r="J715" s="4">
        <v>40</v>
      </c>
      <c r="K715" s="4">
        <v>281</v>
      </c>
      <c r="L715" s="4">
        <f t="shared" si="11"/>
        <v>11240</v>
      </c>
    </row>
    <row r="716" spans="2:12" x14ac:dyDescent="0.3">
      <c r="B716" s="4">
        <v>1358</v>
      </c>
      <c r="C716" s="5">
        <v>45226</v>
      </c>
      <c r="D716" s="4" t="s">
        <v>16</v>
      </c>
      <c r="E716" s="4" t="s">
        <v>20</v>
      </c>
      <c r="F716" s="4" t="s">
        <v>8</v>
      </c>
      <c r="G716" s="4" t="s">
        <v>18</v>
      </c>
      <c r="H716" s="4" t="s">
        <v>19</v>
      </c>
      <c r="I716" s="4" t="s">
        <v>6</v>
      </c>
      <c r="J716" s="4">
        <v>152</v>
      </c>
      <c r="K716" s="4">
        <v>253</v>
      </c>
      <c r="L716" s="4">
        <f t="shared" si="11"/>
        <v>38456</v>
      </c>
    </row>
    <row r="717" spans="2:12" x14ac:dyDescent="0.3">
      <c r="B717" s="4">
        <v>1359</v>
      </c>
      <c r="C717" s="5">
        <v>45227</v>
      </c>
      <c r="D717" s="4" t="s">
        <v>23</v>
      </c>
      <c r="E717" s="4" t="s">
        <v>17</v>
      </c>
      <c r="F717" s="4" t="s">
        <v>8</v>
      </c>
      <c r="G717" s="4" t="s">
        <v>24</v>
      </c>
      <c r="H717" s="4" t="s">
        <v>41</v>
      </c>
      <c r="I717" s="4" t="s">
        <v>7</v>
      </c>
      <c r="J717" s="4">
        <v>182</v>
      </c>
      <c r="K717" s="4">
        <v>255</v>
      </c>
      <c r="L717" s="4">
        <f t="shared" si="11"/>
        <v>46410</v>
      </c>
    </row>
    <row r="718" spans="2:12" x14ac:dyDescent="0.3">
      <c r="B718" s="4">
        <v>1361</v>
      </c>
      <c r="C718" s="5">
        <v>45229</v>
      </c>
      <c r="D718" s="4" t="s">
        <v>16</v>
      </c>
      <c r="E718" s="4" t="s">
        <v>32</v>
      </c>
      <c r="F718" s="4" t="s">
        <v>8</v>
      </c>
      <c r="G718" s="4" t="s">
        <v>28</v>
      </c>
      <c r="H718" s="4" t="s">
        <v>22</v>
      </c>
      <c r="I718" s="4" t="s">
        <v>7</v>
      </c>
      <c r="J718" s="4">
        <v>86</v>
      </c>
      <c r="K718" s="4">
        <v>154</v>
      </c>
      <c r="L718" s="4">
        <f t="shared" si="11"/>
        <v>13244</v>
      </c>
    </row>
    <row r="719" spans="2:12" x14ac:dyDescent="0.3">
      <c r="B719" s="4">
        <v>1363</v>
      </c>
      <c r="C719" s="5">
        <v>45230</v>
      </c>
      <c r="D719" s="4" t="s">
        <v>16</v>
      </c>
      <c r="E719" s="4" t="s">
        <v>20</v>
      </c>
      <c r="F719" s="4" t="s">
        <v>9</v>
      </c>
      <c r="G719" s="4" t="s">
        <v>21</v>
      </c>
      <c r="H719" s="4" t="s">
        <v>38</v>
      </c>
      <c r="I719" s="4" t="s">
        <v>6</v>
      </c>
      <c r="J719" s="4">
        <v>13</v>
      </c>
      <c r="K719" s="4">
        <v>72</v>
      </c>
      <c r="L719" s="4">
        <f t="shared" si="11"/>
        <v>936</v>
      </c>
    </row>
    <row r="720" spans="2:12" x14ac:dyDescent="0.3">
      <c r="B720" s="4">
        <v>1364</v>
      </c>
      <c r="C720" s="5">
        <v>45231</v>
      </c>
      <c r="D720" s="4" t="s">
        <v>16</v>
      </c>
      <c r="E720" s="4" t="s">
        <v>20</v>
      </c>
      <c r="F720" s="4" t="s">
        <v>10</v>
      </c>
      <c r="G720" s="4" t="s">
        <v>21</v>
      </c>
      <c r="H720" s="4" t="s">
        <v>30</v>
      </c>
      <c r="I720" s="4" t="s">
        <v>7</v>
      </c>
      <c r="J720" s="4">
        <v>13</v>
      </c>
      <c r="K720" s="4">
        <v>294</v>
      </c>
      <c r="L720" s="4">
        <f t="shared" si="11"/>
        <v>3822</v>
      </c>
    </row>
    <row r="721" spans="2:12" x14ac:dyDescent="0.3">
      <c r="B721" s="4">
        <v>1365</v>
      </c>
      <c r="C721" s="5">
        <v>45232</v>
      </c>
      <c r="D721" s="4" t="s">
        <v>29</v>
      </c>
      <c r="E721" s="4" t="s">
        <v>32</v>
      </c>
      <c r="F721" s="4" t="s">
        <v>10</v>
      </c>
      <c r="G721" s="4" t="s">
        <v>18</v>
      </c>
      <c r="H721" s="4" t="s">
        <v>39</v>
      </c>
      <c r="I721" s="4" t="s">
        <v>6</v>
      </c>
      <c r="J721" s="4">
        <v>10</v>
      </c>
      <c r="K721" s="4">
        <v>172</v>
      </c>
      <c r="L721" s="4">
        <f t="shared" si="11"/>
        <v>1720</v>
      </c>
    </row>
    <row r="722" spans="2:12" x14ac:dyDescent="0.3">
      <c r="B722" s="4">
        <v>1367</v>
      </c>
      <c r="C722" s="5">
        <v>45233</v>
      </c>
      <c r="D722" s="4" t="s">
        <v>26</v>
      </c>
      <c r="E722" s="4" t="s">
        <v>32</v>
      </c>
      <c r="F722" s="4" t="s">
        <v>9</v>
      </c>
      <c r="G722" s="4" t="s">
        <v>21</v>
      </c>
      <c r="H722" s="4" t="s">
        <v>19</v>
      </c>
      <c r="I722" s="4" t="s">
        <v>6</v>
      </c>
      <c r="J722" s="4">
        <v>226</v>
      </c>
      <c r="K722" s="4">
        <v>304</v>
      </c>
      <c r="L722" s="4">
        <f t="shared" si="11"/>
        <v>68704</v>
      </c>
    </row>
    <row r="723" spans="2:12" x14ac:dyDescent="0.3">
      <c r="B723" s="4">
        <v>1369</v>
      </c>
      <c r="C723" s="5">
        <v>45235</v>
      </c>
      <c r="D723" s="4" t="s">
        <v>16</v>
      </c>
      <c r="E723" s="4" t="s">
        <v>32</v>
      </c>
      <c r="F723" s="4" t="s">
        <v>10</v>
      </c>
      <c r="G723" s="4" t="s">
        <v>24</v>
      </c>
      <c r="H723" s="4" t="s">
        <v>41</v>
      </c>
      <c r="I723" s="4" t="s">
        <v>7</v>
      </c>
      <c r="J723" s="4">
        <v>187</v>
      </c>
      <c r="K723" s="4">
        <v>151</v>
      </c>
      <c r="L723" s="4">
        <f t="shared" si="11"/>
        <v>28237</v>
      </c>
    </row>
    <row r="724" spans="2:12" x14ac:dyDescent="0.3">
      <c r="B724" s="4">
        <v>1371</v>
      </c>
      <c r="C724" s="5">
        <v>45236</v>
      </c>
      <c r="D724" s="4" t="s">
        <v>23</v>
      </c>
      <c r="E724" s="4" t="s">
        <v>27</v>
      </c>
      <c r="F724" s="4" t="s">
        <v>9</v>
      </c>
      <c r="G724" s="4" t="s">
        <v>21</v>
      </c>
      <c r="H724" s="4" t="s">
        <v>40</v>
      </c>
      <c r="I724" s="4" t="s">
        <v>6</v>
      </c>
      <c r="J724" s="4">
        <v>149</v>
      </c>
      <c r="K724" s="4">
        <v>32</v>
      </c>
      <c r="L724" s="4">
        <f t="shared" si="11"/>
        <v>4768</v>
      </c>
    </row>
    <row r="725" spans="2:12" x14ac:dyDescent="0.3">
      <c r="B725" s="4">
        <v>1373</v>
      </c>
      <c r="C725" s="5">
        <v>45239</v>
      </c>
      <c r="D725" s="4" t="s">
        <v>23</v>
      </c>
      <c r="E725" s="4" t="s">
        <v>17</v>
      </c>
      <c r="F725" s="4" t="s">
        <v>8</v>
      </c>
      <c r="G725" s="4" t="s">
        <v>24</v>
      </c>
      <c r="H725" s="4" t="s">
        <v>30</v>
      </c>
      <c r="I725" s="4" t="s">
        <v>6</v>
      </c>
      <c r="J725" s="4">
        <v>133</v>
      </c>
      <c r="K725" s="4">
        <v>346</v>
      </c>
      <c r="L725" s="4">
        <f t="shared" si="11"/>
        <v>46018</v>
      </c>
    </row>
    <row r="726" spans="2:12" x14ac:dyDescent="0.3">
      <c r="B726" s="4">
        <v>1374</v>
      </c>
      <c r="C726" s="5">
        <v>45243</v>
      </c>
      <c r="D726" s="4" t="s">
        <v>29</v>
      </c>
      <c r="E726" s="4" t="s">
        <v>27</v>
      </c>
      <c r="F726" s="4" t="s">
        <v>5</v>
      </c>
      <c r="G726" s="4" t="s">
        <v>18</v>
      </c>
      <c r="H726" s="4" t="s">
        <v>30</v>
      </c>
      <c r="I726" s="4" t="s">
        <v>7</v>
      </c>
      <c r="J726" s="4">
        <v>38</v>
      </c>
      <c r="K726" s="4">
        <v>104</v>
      </c>
      <c r="L726" s="4">
        <f t="shared" si="11"/>
        <v>3952</v>
      </c>
    </row>
    <row r="727" spans="2:12" x14ac:dyDescent="0.3">
      <c r="B727" s="4">
        <v>1379</v>
      </c>
      <c r="C727" s="5">
        <v>45244</v>
      </c>
      <c r="D727" s="4" t="s">
        <v>26</v>
      </c>
      <c r="E727" s="4" t="s">
        <v>17</v>
      </c>
      <c r="F727" s="4" t="s">
        <v>8</v>
      </c>
      <c r="G727" s="4" t="s">
        <v>28</v>
      </c>
      <c r="H727" s="4" t="s">
        <v>37</v>
      </c>
      <c r="I727" s="4" t="s">
        <v>6</v>
      </c>
      <c r="J727" s="4">
        <v>19</v>
      </c>
      <c r="K727" s="4">
        <v>265</v>
      </c>
      <c r="L727" s="4">
        <f t="shared" si="11"/>
        <v>5035</v>
      </c>
    </row>
    <row r="728" spans="2:12" x14ac:dyDescent="0.3">
      <c r="B728" s="4">
        <v>1380</v>
      </c>
      <c r="C728" s="5">
        <v>45245</v>
      </c>
      <c r="D728" s="4" t="s">
        <v>16</v>
      </c>
      <c r="E728" s="4" t="s">
        <v>27</v>
      </c>
      <c r="F728" s="4" t="s">
        <v>10</v>
      </c>
      <c r="G728" s="4" t="s">
        <v>21</v>
      </c>
      <c r="H728" s="4" t="s">
        <v>36</v>
      </c>
      <c r="I728" s="4" t="s">
        <v>7</v>
      </c>
      <c r="J728" s="4">
        <v>200</v>
      </c>
      <c r="K728" s="4">
        <v>225</v>
      </c>
      <c r="L728" s="4">
        <f t="shared" si="11"/>
        <v>45000</v>
      </c>
    </row>
    <row r="729" spans="2:12" x14ac:dyDescent="0.3">
      <c r="B729" s="4">
        <v>1381</v>
      </c>
      <c r="C729" s="5">
        <v>45246</v>
      </c>
      <c r="D729" s="4" t="s">
        <v>26</v>
      </c>
      <c r="E729" s="4" t="s">
        <v>20</v>
      </c>
      <c r="F729" s="4" t="s">
        <v>9</v>
      </c>
      <c r="G729" s="4" t="s">
        <v>28</v>
      </c>
      <c r="H729" s="4" t="s">
        <v>36</v>
      </c>
      <c r="I729" s="4" t="s">
        <v>7</v>
      </c>
      <c r="J729" s="4">
        <v>49</v>
      </c>
      <c r="K729" s="4">
        <v>222</v>
      </c>
      <c r="L729" s="4">
        <f t="shared" si="11"/>
        <v>10878</v>
      </c>
    </row>
    <row r="730" spans="2:12" x14ac:dyDescent="0.3">
      <c r="B730" s="4">
        <v>1383</v>
      </c>
      <c r="C730" s="5">
        <v>45247</v>
      </c>
      <c r="D730" s="4" t="s">
        <v>26</v>
      </c>
      <c r="E730" s="4" t="s">
        <v>17</v>
      </c>
      <c r="F730" s="4" t="s">
        <v>9</v>
      </c>
      <c r="G730" s="4" t="s">
        <v>28</v>
      </c>
      <c r="H730" s="4" t="s">
        <v>30</v>
      </c>
      <c r="I730" s="4" t="s">
        <v>7</v>
      </c>
      <c r="J730" s="4">
        <v>45</v>
      </c>
      <c r="K730" s="4">
        <v>291</v>
      </c>
      <c r="L730" s="4">
        <f t="shared" si="11"/>
        <v>13095</v>
      </c>
    </row>
    <row r="731" spans="2:12" x14ac:dyDescent="0.3">
      <c r="B731" s="4">
        <v>1384</v>
      </c>
      <c r="C731" s="5">
        <v>45248</v>
      </c>
      <c r="D731" s="4" t="s">
        <v>26</v>
      </c>
      <c r="E731" s="4" t="s">
        <v>17</v>
      </c>
      <c r="F731" s="4" t="s">
        <v>10</v>
      </c>
      <c r="G731" s="4" t="s">
        <v>28</v>
      </c>
      <c r="H731" s="4" t="s">
        <v>36</v>
      </c>
      <c r="I731" s="4" t="s">
        <v>7</v>
      </c>
      <c r="J731" s="4">
        <v>18</v>
      </c>
      <c r="K731" s="4">
        <v>165</v>
      </c>
      <c r="L731" s="4">
        <f t="shared" si="11"/>
        <v>2970</v>
      </c>
    </row>
    <row r="732" spans="2:12" x14ac:dyDescent="0.3">
      <c r="B732" s="4">
        <v>1386</v>
      </c>
      <c r="C732" s="5">
        <v>45252</v>
      </c>
      <c r="D732" s="4" t="s">
        <v>26</v>
      </c>
      <c r="E732" s="4" t="s">
        <v>20</v>
      </c>
      <c r="F732" s="4" t="s">
        <v>8</v>
      </c>
      <c r="G732" s="4" t="s">
        <v>28</v>
      </c>
      <c r="H732" s="4" t="s">
        <v>36</v>
      </c>
      <c r="I732" s="4" t="s">
        <v>7</v>
      </c>
      <c r="J732" s="4">
        <v>103</v>
      </c>
      <c r="K732" s="4">
        <v>195</v>
      </c>
      <c r="L732" s="4">
        <f t="shared" si="11"/>
        <v>20085</v>
      </c>
    </row>
    <row r="733" spans="2:12" x14ac:dyDescent="0.3">
      <c r="B733" s="4">
        <v>1388</v>
      </c>
      <c r="C733" s="5">
        <v>45253</v>
      </c>
      <c r="D733" s="4" t="s">
        <v>23</v>
      </c>
      <c r="E733" s="4" t="s">
        <v>32</v>
      </c>
      <c r="F733" s="4" t="s">
        <v>5</v>
      </c>
      <c r="G733" s="4" t="s">
        <v>28</v>
      </c>
      <c r="H733" s="4" t="s">
        <v>38</v>
      </c>
      <c r="I733" s="4" t="s">
        <v>7</v>
      </c>
      <c r="J733" s="4">
        <v>40</v>
      </c>
      <c r="K733" s="4">
        <v>192</v>
      </c>
      <c r="L733" s="4">
        <f t="shared" si="11"/>
        <v>7680</v>
      </c>
    </row>
    <row r="734" spans="2:12" x14ac:dyDescent="0.3">
      <c r="B734" s="4">
        <v>1389</v>
      </c>
      <c r="C734" s="5">
        <v>45254</v>
      </c>
      <c r="D734" s="4" t="s">
        <v>29</v>
      </c>
      <c r="E734" s="4" t="s">
        <v>32</v>
      </c>
      <c r="F734" s="4" t="s">
        <v>5</v>
      </c>
      <c r="G734" s="4" t="s">
        <v>18</v>
      </c>
      <c r="H734" s="4" t="s">
        <v>22</v>
      </c>
      <c r="I734" s="4" t="s">
        <v>6</v>
      </c>
      <c r="J734" s="4">
        <v>19</v>
      </c>
      <c r="K734" s="4">
        <v>298</v>
      </c>
      <c r="L734" s="4">
        <f t="shared" si="11"/>
        <v>5662</v>
      </c>
    </row>
    <row r="735" spans="2:12" x14ac:dyDescent="0.3">
      <c r="B735" s="4">
        <v>1390</v>
      </c>
      <c r="C735" s="5">
        <v>45257</v>
      </c>
      <c r="D735" s="4" t="s">
        <v>26</v>
      </c>
      <c r="E735" s="4" t="s">
        <v>32</v>
      </c>
      <c r="F735" s="4" t="s">
        <v>9</v>
      </c>
      <c r="G735" s="4" t="s">
        <v>24</v>
      </c>
      <c r="H735" s="4" t="s">
        <v>30</v>
      </c>
      <c r="I735" s="4" t="s">
        <v>6</v>
      </c>
      <c r="J735" s="4">
        <v>114</v>
      </c>
      <c r="K735" s="4">
        <v>346</v>
      </c>
      <c r="L735" s="4">
        <f t="shared" si="11"/>
        <v>39444</v>
      </c>
    </row>
    <row r="736" spans="2:12" x14ac:dyDescent="0.3">
      <c r="B736" s="4">
        <v>1391</v>
      </c>
      <c r="C736" s="5">
        <v>45258</v>
      </c>
      <c r="D736" s="4" t="s">
        <v>29</v>
      </c>
      <c r="E736" s="4" t="s">
        <v>27</v>
      </c>
      <c r="F736" s="4" t="s">
        <v>9</v>
      </c>
      <c r="G736" s="4" t="s">
        <v>24</v>
      </c>
      <c r="H736" s="4" t="s">
        <v>30</v>
      </c>
      <c r="I736" s="4" t="s">
        <v>6</v>
      </c>
      <c r="J736" s="4">
        <v>147</v>
      </c>
      <c r="K736" s="4">
        <v>335</v>
      </c>
      <c r="L736" s="4">
        <f t="shared" si="11"/>
        <v>49245</v>
      </c>
    </row>
    <row r="737" spans="2:12" x14ac:dyDescent="0.3">
      <c r="B737" s="4">
        <v>1392</v>
      </c>
      <c r="C737" s="5">
        <v>45259</v>
      </c>
      <c r="D737" s="4" t="s">
        <v>29</v>
      </c>
      <c r="E737" s="4" t="s">
        <v>32</v>
      </c>
      <c r="F737" s="4" t="s">
        <v>9</v>
      </c>
      <c r="G737" s="4" t="s">
        <v>28</v>
      </c>
      <c r="H737" s="4" t="s">
        <v>34</v>
      </c>
      <c r="I737" s="4" t="s">
        <v>7</v>
      </c>
      <c r="J737" s="4">
        <v>80</v>
      </c>
      <c r="K737" s="4">
        <v>168</v>
      </c>
      <c r="L737" s="4">
        <f t="shared" si="11"/>
        <v>13440</v>
      </c>
    </row>
    <row r="738" spans="2:12" x14ac:dyDescent="0.3">
      <c r="B738" s="4">
        <v>1393</v>
      </c>
      <c r="C738" s="5">
        <v>45260</v>
      </c>
      <c r="D738" s="4" t="s">
        <v>23</v>
      </c>
      <c r="E738" s="4" t="s">
        <v>20</v>
      </c>
      <c r="F738" s="4" t="s">
        <v>9</v>
      </c>
      <c r="G738" s="4" t="s">
        <v>21</v>
      </c>
      <c r="H738" s="4" t="s">
        <v>25</v>
      </c>
      <c r="I738" s="4" t="s">
        <v>6</v>
      </c>
      <c r="J738" s="4">
        <v>250</v>
      </c>
      <c r="K738" s="4">
        <v>53</v>
      </c>
      <c r="L738" s="4">
        <f t="shared" si="11"/>
        <v>13250</v>
      </c>
    </row>
    <row r="739" spans="2:12" x14ac:dyDescent="0.3">
      <c r="B739" s="4">
        <v>1394</v>
      </c>
      <c r="C739" s="5">
        <v>45261</v>
      </c>
      <c r="D739" s="4" t="s">
        <v>26</v>
      </c>
      <c r="E739" s="4" t="s">
        <v>20</v>
      </c>
      <c r="F739" s="4" t="s">
        <v>5</v>
      </c>
      <c r="G739" s="4" t="s">
        <v>18</v>
      </c>
      <c r="H739" s="4" t="s">
        <v>38</v>
      </c>
      <c r="I739" s="4" t="s">
        <v>6</v>
      </c>
      <c r="J739" s="4">
        <v>223</v>
      </c>
      <c r="K739" s="4">
        <v>274</v>
      </c>
      <c r="L739" s="4">
        <f t="shared" si="11"/>
        <v>61102</v>
      </c>
    </row>
    <row r="740" spans="2:12" x14ac:dyDescent="0.3">
      <c r="B740" s="4">
        <v>1395</v>
      </c>
      <c r="C740" s="5">
        <v>45263</v>
      </c>
      <c r="D740" s="4" t="s">
        <v>26</v>
      </c>
      <c r="E740" s="4" t="s">
        <v>17</v>
      </c>
      <c r="F740" s="4" t="s">
        <v>9</v>
      </c>
      <c r="G740" s="4" t="s">
        <v>28</v>
      </c>
      <c r="H740" s="4" t="s">
        <v>36</v>
      </c>
      <c r="I740" s="4" t="s">
        <v>6</v>
      </c>
      <c r="J740" s="4">
        <v>78</v>
      </c>
      <c r="K740" s="4">
        <v>108</v>
      </c>
      <c r="L740" s="4">
        <f t="shared" si="11"/>
        <v>8424</v>
      </c>
    </row>
    <row r="741" spans="2:12" x14ac:dyDescent="0.3">
      <c r="B741" s="4">
        <v>1396</v>
      </c>
      <c r="C741" s="5">
        <v>45264</v>
      </c>
      <c r="D741" s="4" t="s">
        <v>29</v>
      </c>
      <c r="E741" s="4" t="s">
        <v>32</v>
      </c>
      <c r="F741" s="4" t="s">
        <v>10</v>
      </c>
      <c r="G741" s="4" t="s">
        <v>21</v>
      </c>
      <c r="H741" s="4" t="s">
        <v>34</v>
      </c>
      <c r="I741" s="4" t="s">
        <v>7</v>
      </c>
      <c r="J741" s="4">
        <v>181</v>
      </c>
      <c r="K741" s="4">
        <v>333</v>
      </c>
      <c r="L741" s="4">
        <f t="shared" si="11"/>
        <v>60273</v>
      </c>
    </row>
    <row r="742" spans="2:12" x14ac:dyDescent="0.3">
      <c r="B742" s="4">
        <v>1398</v>
      </c>
      <c r="C742" s="5">
        <v>45266</v>
      </c>
      <c r="D742" s="4" t="s">
        <v>16</v>
      </c>
      <c r="E742" s="4" t="s">
        <v>17</v>
      </c>
      <c r="F742" s="4" t="s">
        <v>5</v>
      </c>
      <c r="G742" s="4" t="s">
        <v>28</v>
      </c>
      <c r="H742" s="4" t="s">
        <v>22</v>
      </c>
      <c r="I742" s="4" t="s">
        <v>6</v>
      </c>
      <c r="J742" s="4">
        <v>129</v>
      </c>
      <c r="K742" s="4">
        <v>112</v>
      </c>
      <c r="L742" s="4">
        <f t="shared" si="11"/>
        <v>14448</v>
      </c>
    </row>
    <row r="743" spans="2:12" x14ac:dyDescent="0.3">
      <c r="B743" s="4">
        <v>1404</v>
      </c>
      <c r="C743" s="5">
        <v>45267</v>
      </c>
      <c r="D743" s="4" t="s">
        <v>26</v>
      </c>
      <c r="E743" s="4" t="s">
        <v>32</v>
      </c>
      <c r="F743" s="4" t="s">
        <v>5</v>
      </c>
      <c r="G743" s="4" t="s">
        <v>24</v>
      </c>
      <c r="H743" s="4" t="s">
        <v>33</v>
      </c>
      <c r="I743" s="4" t="s">
        <v>7</v>
      </c>
      <c r="J743" s="4">
        <v>51</v>
      </c>
      <c r="K743" s="4">
        <v>44</v>
      </c>
      <c r="L743" s="4">
        <f t="shared" si="11"/>
        <v>2244</v>
      </c>
    </row>
    <row r="744" spans="2:12" x14ac:dyDescent="0.3">
      <c r="B744" s="4">
        <v>1406</v>
      </c>
      <c r="C744" s="5">
        <v>45268</v>
      </c>
      <c r="D744" s="4" t="s">
        <v>29</v>
      </c>
      <c r="E744" s="4" t="s">
        <v>32</v>
      </c>
      <c r="F744" s="4" t="s">
        <v>9</v>
      </c>
      <c r="G744" s="4" t="s">
        <v>18</v>
      </c>
      <c r="H744" s="4" t="s">
        <v>36</v>
      </c>
      <c r="I744" s="4" t="s">
        <v>6</v>
      </c>
      <c r="J744" s="4">
        <v>118</v>
      </c>
      <c r="K744" s="4">
        <v>95</v>
      </c>
      <c r="L744" s="4">
        <f t="shared" si="11"/>
        <v>11210</v>
      </c>
    </row>
    <row r="745" spans="2:12" x14ac:dyDescent="0.3">
      <c r="B745" s="4">
        <v>1408</v>
      </c>
      <c r="C745" s="5">
        <v>45269</v>
      </c>
      <c r="D745" s="4" t="s">
        <v>16</v>
      </c>
      <c r="E745" s="4" t="s">
        <v>20</v>
      </c>
      <c r="F745" s="4" t="s">
        <v>8</v>
      </c>
      <c r="G745" s="4" t="s">
        <v>24</v>
      </c>
      <c r="H745" s="4" t="s">
        <v>25</v>
      </c>
      <c r="I745" s="4" t="s">
        <v>7</v>
      </c>
      <c r="J745" s="4">
        <v>222</v>
      </c>
      <c r="K745" s="4">
        <v>44</v>
      </c>
      <c r="L745" s="4">
        <f t="shared" si="11"/>
        <v>9768</v>
      </c>
    </row>
    <row r="746" spans="2:12" x14ac:dyDescent="0.3">
      <c r="B746" s="4">
        <v>1409</v>
      </c>
      <c r="C746" s="5">
        <v>45270</v>
      </c>
      <c r="D746" s="4" t="s">
        <v>23</v>
      </c>
      <c r="E746" s="4" t="s">
        <v>17</v>
      </c>
      <c r="F746" s="4" t="s">
        <v>10</v>
      </c>
      <c r="G746" s="4" t="s">
        <v>18</v>
      </c>
      <c r="H746" s="4" t="s">
        <v>38</v>
      </c>
      <c r="I746" s="4" t="s">
        <v>7</v>
      </c>
      <c r="J746" s="4">
        <v>118</v>
      </c>
      <c r="K746" s="4">
        <v>335</v>
      </c>
      <c r="L746" s="4">
        <f t="shared" si="11"/>
        <v>39530</v>
      </c>
    </row>
    <row r="747" spans="2:12" x14ac:dyDescent="0.3">
      <c r="B747" s="4">
        <v>1410</v>
      </c>
      <c r="C747" s="5">
        <v>45272</v>
      </c>
      <c r="D747" s="4" t="s">
        <v>23</v>
      </c>
      <c r="E747" s="4" t="s">
        <v>17</v>
      </c>
      <c r="F747" s="4" t="s">
        <v>8</v>
      </c>
      <c r="G747" s="4" t="s">
        <v>18</v>
      </c>
      <c r="H747" s="4" t="s">
        <v>30</v>
      </c>
      <c r="I747" s="4" t="s">
        <v>7</v>
      </c>
      <c r="J747" s="4">
        <v>134</v>
      </c>
      <c r="K747" s="4">
        <v>340</v>
      </c>
      <c r="L747" s="4">
        <f t="shared" si="11"/>
        <v>45560</v>
      </c>
    </row>
    <row r="748" spans="2:12" x14ac:dyDescent="0.3">
      <c r="B748" s="4">
        <v>1411</v>
      </c>
      <c r="C748" s="5">
        <v>45273</v>
      </c>
      <c r="D748" s="4" t="s">
        <v>29</v>
      </c>
      <c r="E748" s="4" t="s">
        <v>32</v>
      </c>
      <c r="F748" s="4" t="s">
        <v>10</v>
      </c>
      <c r="G748" s="4" t="s">
        <v>35</v>
      </c>
      <c r="H748" s="4" t="s">
        <v>38</v>
      </c>
      <c r="I748" s="4" t="s">
        <v>7</v>
      </c>
      <c r="J748" s="4">
        <v>177</v>
      </c>
      <c r="K748" s="4">
        <v>332</v>
      </c>
      <c r="L748" s="4">
        <f t="shared" si="11"/>
        <v>58764</v>
      </c>
    </row>
    <row r="749" spans="2:12" x14ac:dyDescent="0.3">
      <c r="B749" s="4">
        <v>1412</v>
      </c>
      <c r="C749" s="5">
        <v>45274</v>
      </c>
      <c r="D749" s="4" t="s">
        <v>23</v>
      </c>
      <c r="E749" s="4" t="s">
        <v>17</v>
      </c>
      <c r="F749" s="4" t="s">
        <v>8</v>
      </c>
      <c r="G749" s="4" t="s">
        <v>21</v>
      </c>
      <c r="H749" s="4" t="s">
        <v>41</v>
      </c>
      <c r="I749" s="4" t="s">
        <v>7</v>
      </c>
      <c r="J749" s="4">
        <v>239</v>
      </c>
      <c r="K749" s="4">
        <v>222</v>
      </c>
      <c r="L749" s="4">
        <f t="shared" si="11"/>
        <v>53058</v>
      </c>
    </row>
    <row r="750" spans="2:12" x14ac:dyDescent="0.3">
      <c r="B750" s="4">
        <v>1413</v>
      </c>
      <c r="C750" s="5">
        <v>45275</v>
      </c>
      <c r="D750" s="4" t="s">
        <v>16</v>
      </c>
      <c r="E750" s="4" t="s">
        <v>20</v>
      </c>
      <c r="F750" s="4" t="s">
        <v>5</v>
      </c>
      <c r="G750" s="4" t="s">
        <v>21</v>
      </c>
      <c r="H750" s="4" t="s">
        <v>30</v>
      </c>
      <c r="I750" s="4" t="s">
        <v>7</v>
      </c>
      <c r="J750" s="4">
        <v>222</v>
      </c>
      <c r="K750" s="4">
        <v>205</v>
      </c>
      <c r="L750" s="4">
        <f t="shared" si="11"/>
        <v>45510</v>
      </c>
    </row>
    <row r="751" spans="2:12" x14ac:dyDescent="0.3">
      <c r="B751" s="4">
        <v>1414</v>
      </c>
      <c r="C751" s="5">
        <v>45277</v>
      </c>
      <c r="D751" s="4" t="s">
        <v>16</v>
      </c>
      <c r="E751" s="4" t="s">
        <v>32</v>
      </c>
      <c r="F751" s="4" t="s">
        <v>9</v>
      </c>
      <c r="G751" s="4" t="s">
        <v>28</v>
      </c>
      <c r="H751" s="4" t="s">
        <v>22</v>
      </c>
      <c r="I751" s="4" t="s">
        <v>6</v>
      </c>
      <c r="J751" s="4">
        <v>83</v>
      </c>
      <c r="K751" s="4">
        <v>147</v>
      </c>
      <c r="L751" s="4">
        <f t="shared" si="11"/>
        <v>12201</v>
      </c>
    </row>
    <row r="752" spans="2:12" x14ac:dyDescent="0.3">
      <c r="B752" s="4">
        <v>1415</v>
      </c>
      <c r="C752" s="5">
        <v>45279</v>
      </c>
      <c r="D752" s="4" t="s">
        <v>16</v>
      </c>
      <c r="E752" s="4" t="s">
        <v>20</v>
      </c>
      <c r="F752" s="4" t="s">
        <v>10</v>
      </c>
      <c r="G752" s="4" t="s">
        <v>18</v>
      </c>
      <c r="H752" s="4" t="s">
        <v>38</v>
      </c>
      <c r="I752" s="4" t="s">
        <v>7</v>
      </c>
      <c r="J752" s="4">
        <v>211</v>
      </c>
      <c r="K752" s="4">
        <v>208</v>
      </c>
      <c r="L752" s="4">
        <f t="shared" si="11"/>
        <v>43888</v>
      </c>
    </row>
    <row r="753" spans="2:12" x14ac:dyDescent="0.3">
      <c r="B753" s="4">
        <v>1416</v>
      </c>
      <c r="C753" s="5">
        <v>45280</v>
      </c>
      <c r="D753" s="4" t="s">
        <v>16</v>
      </c>
      <c r="E753" s="4" t="s">
        <v>17</v>
      </c>
      <c r="F753" s="4" t="s">
        <v>9</v>
      </c>
      <c r="G753" s="4" t="s">
        <v>21</v>
      </c>
      <c r="H753" s="4" t="s">
        <v>39</v>
      </c>
      <c r="I753" s="4" t="s">
        <v>6</v>
      </c>
      <c r="J753" s="4">
        <v>38</v>
      </c>
      <c r="K753" s="4">
        <v>64</v>
      </c>
      <c r="L753" s="4">
        <f t="shared" si="11"/>
        <v>2432</v>
      </c>
    </row>
    <row r="754" spans="2:12" x14ac:dyDescent="0.3">
      <c r="B754" s="4">
        <v>1418</v>
      </c>
      <c r="C754" s="5">
        <v>45281</v>
      </c>
      <c r="D754" s="4" t="s">
        <v>23</v>
      </c>
      <c r="E754" s="4" t="s">
        <v>17</v>
      </c>
      <c r="F754" s="4" t="s">
        <v>10</v>
      </c>
      <c r="G754" s="4" t="s">
        <v>21</v>
      </c>
      <c r="H754" s="4" t="s">
        <v>22</v>
      </c>
      <c r="I754" s="4" t="s">
        <v>7</v>
      </c>
      <c r="J754" s="4">
        <v>229</v>
      </c>
      <c r="K754" s="4">
        <v>84</v>
      </c>
      <c r="L754" s="4">
        <f t="shared" si="11"/>
        <v>19236</v>
      </c>
    </row>
    <row r="755" spans="2:12" x14ac:dyDescent="0.3">
      <c r="B755" s="4">
        <v>1419</v>
      </c>
      <c r="C755" s="5">
        <v>45282</v>
      </c>
      <c r="D755" s="4" t="s">
        <v>29</v>
      </c>
      <c r="E755" s="4" t="s">
        <v>27</v>
      </c>
      <c r="F755" s="4" t="s">
        <v>10</v>
      </c>
      <c r="G755" s="4" t="s">
        <v>28</v>
      </c>
      <c r="H755" s="4" t="s">
        <v>19</v>
      </c>
      <c r="I755" s="4" t="s">
        <v>7</v>
      </c>
      <c r="J755" s="4">
        <v>136</v>
      </c>
      <c r="K755" s="4">
        <v>129</v>
      </c>
      <c r="L755" s="4">
        <f t="shared" si="11"/>
        <v>17544</v>
      </c>
    </row>
    <row r="756" spans="2:12" x14ac:dyDescent="0.3">
      <c r="B756" s="4">
        <v>1420</v>
      </c>
      <c r="C756" s="5">
        <v>45283</v>
      </c>
      <c r="D756" s="4" t="s">
        <v>26</v>
      </c>
      <c r="E756" s="4" t="s">
        <v>32</v>
      </c>
      <c r="F756" s="4" t="s">
        <v>9</v>
      </c>
      <c r="G756" s="4" t="s">
        <v>24</v>
      </c>
      <c r="H756" s="4" t="s">
        <v>38</v>
      </c>
      <c r="I756" s="4" t="s">
        <v>6</v>
      </c>
      <c r="J756" s="4">
        <v>58</v>
      </c>
      <c r="K756" s="4">
        <v>36</v>
      </c>
      <c r="L756" s="4">
        <f t="shared" si="11"/>
        <v>2088</v>
      </c>
    </row>
    <row r="757" spans="2:12" x14ac:dyDescent="0.3">
      <c r="B757" s="4">
        <v>1422</v>
      </c>
      <c r="C757" s="5">
        <v>45284</v>
      </c>
      <c r="D757" s="4" t="s">
        <v>23</v>
      </c>
      <c r="E757" s="4" t="s">
        <v>20</v>
      </c>
      <c r="F757" s="4" t="s">
        <v>9</v>
      </c>
      <c r="G757" s="4" t="s">
        <v>24</v>
      </c>
      <c r="H757" s="4" t="s">
        <v>40</v>
      </c>
      <c r="I757" s="4" t="s">
        <v>7</v>
      </c>
      <c r="J757" s="4">
        <v>122</v>
      </c>
      <c r="K757" s="4">
        <v>192</v>
      </c>
      <c r="L757" s="4">
        <f t="shared" si="11"/>
        <v>23424</v>
      </c>
    </row>
    <row r="758" spans="2:12" x14ac:dyDescent="0.3">
      <c r="B758" s="4">
        <v>1423</v>
      </c>
      <c r="C758" s="5">
        <v>45285</v>
      </c>
      <c r="D758" s="4" t="s">
        <v>16</v>
      </c>
      <c r="E758" s="4" t="s">
        <v>32</v>
      </c>
      <c r="F758" s="4" t="s">
        <v>9</v>
      </c>
      <c r="G758" s="4" t="s">
        <v>18</v>
      </c>
      <c r="H758" s="4" t="s">
        <v>40</v>
      </c>
      <c r="I758" s="4" t="s">
        <v>6</v>
      </c>
      <c r="J758" s="4">
        <v>60</v>
      </c>
      <c r="K758" s="4">
        <v>80</v>
      </c>
      <c r="L758" s="4">
        <f t="shared" si="11"/>
        <v>4800</v>
      </c>
    </row>
    <row r="759" spans="2:12" x14ac:dyDescent="0.3">
      <c r="B759" s="4">
        <v>1425</v>
      </c>
      <c r="C759" s="5">
        <v>45286</v>
      </c>
      <c r="D759" s="4" t="s">
        <v>29</v>
      </c>
      <c r="E759" s="4" t="s">
        <v>32</v>
      </c>
      <c r="F759" s="4" t="s">
        <v>5</v>
      </c>
      <c r="G759" s="4" t="s">
        <v>21</v>
      </c>
      <c r="H759" s="4" t="s">
        <v>25</v>
      </c>
      <c r="I759" s="4" t="s">
        <v>7</v>
      </c>
      <c r="J759" s="4">
        <v>206</v>
      </c>
      <c r="K759" s="4">
        <v>172</v>
      </c>
      <c r="L759" s="4">
        <f t="shared" si="11"/>
        <v>35432</v>
      </c>
    </row>
    <row r="760" spans="2:12" x14ac:dyDescent="0.3">
      <c r="B760" s="4">
        <v>1426</v>
      </c>
      <c r="C760" s="5">
        <v>45288</v>
      </c>
      <c r="D760" s="4" t="s">
        <v>26</v>
      </c>
      <c r="E760" s="4" t="s">
        <v>27</v>
      </c>
      <c r="F760" s="4" t="s">
        <v>8</v>
      </c>
      <c r="G760" s="4" t="s">
        <v>18</v>
      </c>
      <c r="H760" s="4" t="s">
        <v>30</v>
      </c>
      <c r="I760" s="4" t="s">
        <v>7</v>
      </c>
      <c r="J760" s="4">
        <v>53</v>
      </c>
      <c r="K760" s="4">
        <v>259</v>
      </c>
      <c r="L760" s="4">
        <f t="shared" si="11"/>
        <v>13727</v>
      </c>
    </row>
    <row r="761" spans="2:12" x14ac:dyDescent="0.3">
      <c r="B761" s="4">
        <v>1430</v>
      </c>
      <c r="C761" s="5">
        <v>45289</v>
      </c>
      <c r="D761" s="4" t="s">
        <v>23</v>
      </c>
      <c r="E761" s="4" t="s">
        <v>20</v>
      </c>
      <c r="F761" s="4" t="s">
        <v>9</v>
      </c>
      <c r="G761" s="4" t="s">
        <v>21</v>
      </c>
      <c r="H761" s="4" t="s">
        <v>25</v>
      </c>
      <c r="I761" s="4" t="s">
        <v>7</v>
      </c>
      <c r="J761" s="4">
        <v>126</v>
      </c>
      <c r="K761" s="4">
        <v>338</v>
      </c>
      <c r="L761" s="4">
        <f t="shared" si="11"/>
        <v>42588</v>
      </c>
    </row>
    <row r="762" spans="2:12" x14ac:dyDescent="0.3">
      <c r="B762" s="4">
        <v>1432</v>
      </c>
      <c r="C762" s="5">
        <v>45290</v>
      </c>
      <c r="D762" s="4" t="s">
        <v>26</v>
      </c>
      <c r="E762" s="4" t="s">
        <v>31</v>
      </c>
      <c r="F762" s="4" t="s">
        <v>10</v>
      </c>
      <c r="G762" s="4" t="s">
        <v>28</v>
      </c>
      <c r="H762" s="4" t="s">
        <v>40</v>
      </c>
      <c r="I762" s="4" t="s">
        <v>6</v>
      </c>
      <c r="J762" s="4">
        <v>190</v>
      </c>
      <c r="K762" s="4">
        <v>246</v>
      </c>
      <c r="L762" s="4">
        <f t="shared" si="11"/>
        <v>46740</v>
      </c>
    </row>
  </sheetData>
  <sortState xmlns:xlrd2="http://schemas.microsoft.com/office/spreadsheetml/2017/richdata2" ref="B3:K2703">
    <sortCondition ref="B3"/>
  </sortState>
  <phoneticPr fontId="3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9865-8F06-4447-A21E-DC5B39A5E09B}">
  <sheetPr>
    <tabColor theme="7" tint="0.39997558519241921"/>
  </sheetPr>
  <dimension ref="A1:H1353"/>
  <sheetViews>
    <sheetView workbookViewId="0"/>
  </sheetViews>
  <sheetFormatPr defaultColWidth="8.88671875" defaultRowHeight="14.4" x14ac:dyDescent="0.3"/>
  <cols>
    <col min="1" max="1" width="13.6640625" style="14" customWidth="1"/>
    <col min="2" max="2" width="13.33203125" style="15" customWidth="1"/>
    <col min="3" max="3" width="15.6640625" style="14" customWidth="1"/>
    <col min="4" max="5" width="18.6640625" style="14" customWidth="1"/>
    <col min="6" max="6" width="13.44140625" style="14" bestFit="1" customWidth="1"/>
    <col min="7" max="7" width="14.33203125" style="14" customWidth="1"/>
    <col min="8" max="8" width="10.6640625" style="13" customWidth="1"/>
    <col min="9" max="9" width="12.44140625" style="13" customWidth="1"/>
    <col min="10" max="16384" width="8.88671875" style="13"/>
  </cols>
  <sheetData>
    <row r="1" spans="1:8" ht="22.8" x14ac:dyDescent="0.4">
      <c r="A1" s="20" t="s">
        <v>73</v>
      </c>
    </row>
    <row r="5" spans="1:8" x14ac:dyDescent="0.3">
      <c r="A5" s="19" t="s">
        <v>0</v>
      </c>
      <c r="B5" s="19" t="s">
        <v>2</v>
      </c>
      <c r="C5" s="19" t="s">
        <v>4</v>
      </c>
      <c r="D5" s="19" t="s">
        <v>3</v>
      </c>
      <c r="E5" s="19" t="s">
        <v>72</v>
      </c>
      <c r="F5" s="19" t="s">
        <v>71</v>
      </c>
      <c r="G5" s="13"/>
    </row>
    <row r="6" spans="1:8" x14ac:dyDescent="0.3">
      <c r="A6" s="17">
        <v>44927</v>
      </c>
      <c r="B6" s="14" t="s">
        <v>69</v>
      </c>
      <c r="C6" s="14" t="s">
        <v>66</v>
      </c>
      <c r="D6" s="14" t="s">
        <v>62</v>
      </c>
      <c r="E6" s="14" t="s">
        <v>63</v>
      </c>
      <c r="F6" s="16">
        <v>1220.4000000000001</v>
      </c>
      <c r="G6" s="13"/>
      <c r="H6" s="18"/>
    </row>
    <row r="7" spans="1:8" x14ac:dyDescent="0.3">
      <c r="A7" s="17">
        <v>44927</v>
      </c>
      <c r="B7" s="14" t="s">
        <v>57</v>
      </c>
      <c r="C7" s="14" t="s">
        <v>66</v>
      </c>
      <c r="D7" s="14" t="s">
        <v>60</v>
      </c>
      <c r="E7" s="14" t="s">
        <v>55</v>
      </c>
      <c r="F7" s="16">
        <v>393.6</v>
      </c>
      <c r="G7" s="13"/>
      <c r="H7" s="18"/>
    </row>
    <row r="8" spans="1:8" x14ac:dyDescent="0.3">
      <c r="A8" s="17">
        <v>44927</v>
      </c>
      <c r="B8" s="14" t="s">
        <v>69</v>
      </c>
      <c r="C8" s="14" t="s">
        <v>66</v>
      </c>
      <c r="D8" s="14" t="s">
        <v>52</v>
      </c>
      <c r="E8" s="14" t="s">
        <v>55</v>
      </c>
      <c r="F8" s="16">
        <v>1006.8799999999999</v>
      </c>
      <c r="G8" s="13"/>
    </row>
    <row r="9" spans="1:8" x14ac:dyDescent="0.3">
      <c r="A9" s="17">
        <v>44930</v>
      </c>
      <c r="B9" s="14" t="s">
        <v>50</v>
      </c>
      <c r="C9" s="14" t="s">
        <v>64</v>
      </c>
      <c r="D9" s="14" t="s">
        <v>60</v>
      </c>
      <c r="E9" s="14" t="s">
        <v>51</v>
      </c>
      <c r="F9" s="16">
        <v>114.52</v>
      </c>
      <c r="G9" s="13"/>
    </row>
    <row r="10" spans="1:8" x14ac:dyDescent="0.3">
      <c r="A10" s="17">
        <v>44930</v>
      </c>
      <c r="B10" s="14" t="s">
        <v>50</v>
      </c>
      <c r="C10" s="14" t="s">
        <v>56</v>
      </c>
      <c r="D10" s="14" t="s">
        <v>61</v>
      </c>
      <c r="E10" s="14" t="s">
        <v>55</v>
      </c>
      <c r="F10" s="16">
        <v>474.59999999999997</v>
      </c>
      <c r="G10" s="13"/>
    </row>
    <row r="11" spans="1:8" x14ac:dyDescent="0.3">
      <c r="A11" s="17">
        <v>44930</v>
      </c>
      <c r="B11" s="14" t="s">
        <v>50</v>
      </c>
      <c r="C11" s="14" t="s">
        <v>66</v>
      </c>
      <c r="D11" s="14" t="s">
        <v>60</v>
      </c>
      <c r="E11" s="14" t="s">
        <v>55</v>
      </c>
      <c r="F11" s="16">
        <v>1304.17</v>
      </c>
      <c r="G11" s="13"/>
    </row>
    <row r="12" spans="1:8" x14ac:dyDescent="0.3">
      <c r="A12" s="17">
        <v>44932</v>
      </c>
      <c r="B12" s="14" t="s">
        <v>69</v>
      </c>
      <c r="C12" s="14" t="s">
        <v>53</v>
      </c>
      <c r="D12" s="14" t="s">
        <v>58</v>
      </c>
      <c r="E12" s="14" t="s">
        <v>55</v>
      </c>
      <c r="F12" s="16">
        <v>552.41999999999996</v>
      </c>
      <c r="G12" s="13"/>
    </row>
    <row r="13" spans="1:8" x14ac:dyDescent="0.3">
      <c r="A13" s="17">
        <v>44932</v>
      </c>
      <c r="B13" s="14" t="s">
        <v>65</v>
      </c>
      <c r="C13" s="14" t="s">
        <v>66</v>
      </c>
      <c r="D13" s="14" t="s">
        <v>62</v>
      </c>
      <c r="E13" s="14" t="s">
        <v>67</v>
      </c>
      <c r="F13" s="16">
        <v>428.64</v>
      </c>
      <c r="G13" s="13"/>
    </row>
    <row r="14" spans="1:8" x14ac:dyDescent="0.3">
      <c r="A14" s="17">
        <v>44934</v>
      </c>
      <c r="B14" s="14" t="s">
        <v>70</v>
      </c>
      <c r="C14" s="14" t="s">
        <v>66</v>
      </c>
      <c r="D14" s="14" t="s">
        <v>52</v>
      </c>
      <c r="E14" s="14" t="s">
        <v>63</v>
      </c>
      <c r="F14" s="16">
        <v>994.84</v>
      </c>
      <c r="G14" s="13"/>
    </row>
    <row r="15" spans="1:8" x14ac:dyDescent="0.3">
      <c r="A15" s="17">
        <v>44934</v>
      </c>
      <c r="B15" s="14" t="s">
        <v>50</v>
      </c>
      <c r="C15" s="14" t="s">
        <v>66</v>
      </c>
      <c r="D15" s="14" t="s">
        <v>52</v>
      </c>
      <c r="E15" s="14" t="s">
        <v>51</v>
      </c>
      <c r="F15" s="16">
        <v>639.9</v>
      </c>
      <c r="G15" s="13"/>
    </row>
    <row r="16" spans="1:8" x14ac:dyDescent="0.3">
      <c r="A16" s="17">
        <v>44936</v>
      </c>
      <c r="B16" s="14" t="s">
        <v>57</v>
      </c>
      <c r="C16" s="14" t="s">
        <v>64</v>
      </c>
      <c r="D16" s="14" t="s">
        <v>48</v>
      </c>
      <c r="E16" s="14" t="s">
        <v>67</v>
      </c>
      <c r="F16" s="16">
        <v>215.73000000000002</v>
      </c>
      <c r="G16" s="13"/>
    </row>
    <row r="17" spans="1:7" x14ac:dyDescent="0.3">
      <c r="A17" s="17">
        <v>44938</v>
      </c>
      <c r="B17" s="14" t="s">
        <v>69</v>
      </c>
      <c r="C17" s="14" t="s">
        <v>49</v>
      </c>
      <c r="D17" s="14" t="s">
        <v>61</v>
      </c>
      <c r="E17" s="14" t="s">
        <v>51</v>
      </c>
      <c r="F17" s="16">
        <v>109.48</v>
      </c>
      <c r="G17" s="13"/>
    </row>
    <row r="18" spans="1:7" x14ac:dyDescent="0.3">
      <c r="A18" s="17">
        <v>44938</v>
      </c>
      <c r="B18" s="14" t="s">
        <v>57</v>
      </c>
      <c r="C18" s="14" t="s">
        <v>49</v>
      </c>
      <c r="D18" s="14" t="s">
        <v>48</v>
      </c>
      <c r="E18" s="14" t="s">
        <v>67</v>
      </c>
      <c r="F18" s="16">
        <v>426.96</v>
      </c>
      <c r="G18" s="13"/>
    </row>
    <row r="19" spans="1:7" x14ac:dyDescent="0.3">
      <c r="A19" s="17">
        <v>44939</v>
      </c>
      <c r="B19" s="14" t="s">
        <v>69</v>
      </c>
      <c r="C19" s="14" t="s">
        <v>68</v>
      </c>
      <c r="D19" s="14" t="s">
        <v>52</v>
      </c>
      <c r="E19" s="14" t="s">
        <v>47</v>
      </c>
      <c r="F19" s="16">
        <v>1974.3600000000001</v>
      </c>
      <c r="G19" s="13"/>
    </row>
    <row r="20" spans="1:7" x14ac:dyDescent="0.3">
      <c r="A20" s="17">
        <v>44939</v>
      </c>
      <c r="B20" s="14" t="s">
        <v>70</v>
      </c>
      <c r="C20" s="14" t="s">
        <v>59</v>
      </c>
      <c r="D20" s="14" t="s">
        <v>52</v>
      </c>
      <c r="E20" s="14" t="s">
        <v>63</v>
      </c>
      <c r="F20" s="16">
        <v>297.88</v>
      </c>
      <c r="G20" s="13"/>
    </row>
    <row r="21" spans="1:7" x14ac:dyDescent="0.3">
      <c r="A21" s="17">
        <v>44939</v>
      </c>
      <c r="B21" s="14" t="s">
        <v>69</v>
      </c>
      <c r="C21" s="14" t="s">
        <v>53</v>
      </c>
      <c r="D21" s="14" t="s">
        <v>60</v>
      </c>
      <c r="E21" s="14" t="s">
        <v>67</v>
      </c>
      <c r="F21" s="16">
        <v>570.24</v>
      </c>
      <c r="G21" s="13"/>
    </row>
    <row r="22" spans="1:7" x14ac:dyDescent="0.3">
      <c r="A22" s="17">
        <v>44939</v>
      </c>
      <c r="B22" s="14" t="s">
        <v>54</v>
      </c>
      <c r="C22" s="14" t="s">
        <v>53</v>
      </c>
      <c r="D22" s="14" t="s">
        <v>61</v>
      </c>
      <c r="E22" s="14" t="s">
        <v>67</v>
      </c>
      <c r="F22" s="16">
        <v>184.8</v>
      </c>
      <c r="G22" s="13"/>
    </row>
    <row r="23" spans="1:7" x14ac:dyDescent="0.3">
      <c r="A23" s="17">
        <v>44940</v>
      </c>
      <c r="B23" s="14" t="s">
        <v>65</v>
      </c>
      <c r="C23" s="14" t="s">
        <v>64</v>
      </c>
      <c r="D23" s="14" t="s">
        <v>61</v>
      </c>
      <c r="E23" s="14" t="s">
        <v>67</v>
      </c>
      <c r="F23" s="16">
        <v>313.60000000000002</v>
      </c>
      <c r="G23" s="13"/>
    </row>
    <row r="24" spans="1:7" x14ac:dyDescent="0.3">
      <c r="A24" s="17">
        <v>44940</v>
      </c>
      <c r="B24" s="14" t="s">
        <v>69</v>
      </c>
      <c r="C24" s="14" t="s">
        <v>64</v>
      </c>
      <c r="D24" s="14" t="s">
        <v>48</v>
      </c>
      <c r="E24" s="14" t="s">
        <v>47</v>
      </c>
      <c r="F24" s="16">
        <v>2259.96</v>
      </c>
      <c r="G24" s="13"/>
    </row>
    <row r="25" spans="1:7" x14ac:dyDescent="0.3">
      <c r="A25" s="17">
        <v>44941</v>
      </c>
      <c r="B25" s="14" t="s">
        <v>57</v>
      </c>
      <c r="C25" s="14" t="s">
        <v>66</v>
      </c>
      <c r="D25" s="14" t="s">
        <v>52</v>
      </c>
      <c r="E25" s="14" t="s">
        <v>55</v>
      </c>
      <c r="F25" s="16">
        <v>73.260000000000005</v>
      </c>
      <c r="G25" s="13"/>
    </row>
    <row r="26" spans="1:7" x14ac:dyDescent="0.3">
      <c r="A26" s="17">
        <v>44942</v>
      </c>
      <c r="B26" s="14" t="s">
        <v>57</v>
      </c>
      <c r="C26" s="14" t="s">
        <v>68</v>
      </c>
      <c r="D26" s="14" t="s">
        <v>61</v>
      </c>
      <c r="E26" s="14" t="s">
        <v>55</v>
      </c>
      <c r="F26" s="16">
        <v>424.32</v>
      </c>
      <c r="G26" s="13"/>
    </row>
    <row r="27" spans="1:7" x14ac:dyDescent="0.3">
      <c r="A27" s="17">
        <v>44942</v>
      </c>
      <c r="B27" s="14" t="s">
        <v>57</v>
      </c>
      <c r="C27" s="14" t="s">
        <v>49</v>
      </c>
      <c r="D27" s="14" t="s">
        <v>60</v>
      </c>
      <c r="E27" s="14" t="s">
        <v>67</v>
      </c>
      <c r="F27" s="16">
        <v>1185.8000000000002</v>
      </c>
      <c r="G27" s="13"/>
    </row>
    <row r="28" spans="1:7" x14ac:dyDescent="0.3">
      <c r="A28" s="17">
        <v>44942</v>
      </c>
      <c r="B28" s="14" t="s">
        <v>70</v>
      </c>
      <c r="C28" s="14" t="s">
        <v>59</v>
      </c>
      <c r="D28" s="14" t="s">
        <v>52</v>
      </c>
      <c r="E28" s="14" t="s">
        <v>67</v>
      </c>
      <c r="F28" s="16">
        <v>143.26</v>
      </c>
      <c r="G28" s="13"/>
    </row>
    <row r="29" spans="1:7" x14ac:dyDescent="0.3">
      <c r="A29" s="17">
        <v>44943</v>
      </c>
      <c r="B29" s="14" t="s">
        <v>70</v>
      </c>
      <c r="C29" s="14" t="s">
        <v>68</v>
      </c>
      <c r="D29" s="14" t="s">
        <v>62</v>
      </c>
      <c r="E29" s="14" t="s">
        <v>67</v>
      </c>
      <c r="F29" s="16">
        <v>5233.32</v>
      </c>
      <c r="G29" s="13"/>
    </row>
    <row r="30" spans="1:7" x14ac:dyDescent="0.3">
      <c r="A30" s="17">
        <v>44944</v>
      </c>
      <c r="B30" s="14" t="s">
        <v>54</v>
      </c>
      <c r="C30" s="14" t="s">
        <v>59</v>
      </c>
      <c r="D30" s="14" t="s">
        <v>52</v>
      </c>
      <c r="E30" s="14" t="s">
        <v>55</v>
      </c>
      <c r="F30" s="16">
        <v>348.90000000000003</v>
      </c>
      <c r="G30" s="13"/>
    </row>
    <row r="31" spans="1:7" x14ac:dyDescent="0.3">
      <c r="A31" s="17">
        <v>44945</v>
      </c>
      <c r="B31" s="14" t="s">
        <v>65</v>
      </c>
      <c r="C31" s="14" t="s">
        <v>68</v>
      </c>
      <c r="D31" s="14" t="s">
        <v>60</v>
      </c>
      <c r="E31" s="14" t="s">
        <v>55</v>
      </c>
      <c r="F31" s="16">
        <v>2948.7599999999998</v>
      </c>
      <c r="G31" s="13"/>
    </row>
    <row r="32" spans="1:7" x14ac:dyDescent="0.3">
      <c r="A32" s="17">
        <v>44945</v>
      </c>
      <c r="B32" s="14" t="s">
        <v>54</v>
      </c>
      <c r="C32" s="14" t="s">
        <v>59</v>
      </c>
      <c r="D32" s="14" t="s">
        <v>62</v>
      </c>
      <c r="E32" s="14" t="s">
        <v>51</v>
      </c>
      <c r="F32" s="16">
        <v>115.84</v>
      </c>
      <c r="G32" s="13"/>
    </row>
    <row r="33" spans="1:7" x14ac:dyDescent="0.3">
      <c r="A33" s="17">
        <v>44945</v>
      </c>
      <c r="B33" s="14" t="s">
        <v>54</v>
      </c>
      <c r="C33" s="14" t="s">
        <v>59</v>
      </c>
      <c r="D33" s="14" t="s">
        <v>48</v>
      </c>
      <c r="E33" s="14" t="s">
        <v>55</v>
      </c>
      <c r="F33" s="16">
        <v>646.29</v>
      </c>
      <c r="G33" s="13"/>
    </row>
    <row r="34" spans="1:7" x14ac:dyDescent="0.3">
      <c r="A34" s="17">
        <v>44945</v>
      </c>
      <c r="B34" s="14" t="s">
        <v>70</v>
      </c>
      <c r="C34" s="14" t="s">
        <v>56</v>
      </c>
      <c r="D34" s="14" t="s">
        <v>62</v>
      </c>
      <c r="E34" s="14" t="s">
        <v>51</v>
      </c>
      <c r="F34" s="16">
        <v>837.6</v>
      </c>
      <c r="G34" s="13"/>
    </row>
    <row r="35" spans="1:7" x14ac:dyDescent="0.3">
      <c r="A35" s="17">
        <v>44947</v>
      </c>
      <c r="B35" s="14" t="s">
        <v>70</v>
      </c>
      <c r="C35" s="14" t="s">
        <v>49</v>
      </c>
      <c r="D35" s="14" t="s">
        <v>48</v>
      </c>
      <c r="E35" s="14" t="s">
        <v>55</v>
      </c>
      <c r="F35" s="16">
        <v>840.18</v>
      </c>
      <c r="G35" s="13"/>
    </row>
    <row r="36" spans="1:7" x14ac:dyDescent="0.3">
      <c r="A36" s="17">
        <v>44947</v>
      </c>
      <c r="B36" s="14" t="s">
        <v>65</v>
      </c>
      <c r="C36" s="14" t="s">
        <v>64</v>
      </c>
      <c r="D36" s="14" t="s">
        <v>48</v>
      </c>
      <c r="E36" s="14" t="s">
        <v>55</v>
      </c>
      <c r="F36" s="16">
        <v>172.26</v>
      </c>
      <c r="G36" s="13"/>
    </row>
    <row r="37" spans="1:7" x14ac:dyDescent="0.3">
      <c r="A37" s="17">
        <v>44947</v>
      </c>
      <c r="B37" s="14" t="s">
        <v>65</v>
      </c>
      <c r="C37" s="14" t="s">
        <v>64</v>
      </c>
      <c r="D37" s="14" t="s">
        <v>60</v>
      </c>
      <c r="E37" s="14" t="s">
        <v>63</v>
      </c>
      <c r="F37" s="16">
        <v>260.7</v>
      </c>
      <c r="G37" s="13"/>
    </row>
    <row r="38" spans="1:7" x14ac:dyDescent="0.3">
      <c r="A38" s="17">
        <v>44948</v>
      </c>
      <c r="B38" s="14" t="s">
        <v>50</v>
      </c>
      <c r="C38" s="14" t="s">
        <v>66</v>
      </c>
      <c r="D38" s="14" t="s">
        <v>61</v>
      </c>
      <c r="E38" s="14" t="s">
        <v>47</v>
      </c>
      <c r="F38" s="16">
        <v>742.4</v>
      </c>
      <c r="G38" s="13"/>
    </row>
    <row r="39" spans="1:7" x14ac:dyDescent="0.3">
      <c r="A39" s="17">
        <v>44948</v>
      </c>
      <c r="B39" s="14" t="s">
        <v>69</v>
      </c>
      <c r="C39" s="14" t="s">
        <v>68</v>
      </c>
      <c r="D39" s="14" t="s">
        <v>58</v>
      </c>
      <c r="E39" s="14" t="s">
        <v>63</v>
      </c>
      <c r="F39" s="16">
        <v>1115.24</v>
      </c>
      <c r="G39" s="13"/>
    </row>
    <row r="40" spans="1:7" x14ac:dyDescent="0.3">
      <c r="A40" s="17">
        <v>44948</v>
      </c>
      <c r="B40" s="14" t="s">
        <v>65</v>
      </c>
      <c r="C40" s="14" t="s">
        <v>59</v>
      </c>
      <c r="D40" s="14" t="s">
        <v>52</v>
      </c>
      <c r="E40" s="14" t="s">
        <v>67</v>
      </c>
      <c r="F40" s="16">
        <v>250.56</v>
      </c>
      <c r="G40" s="13"/>
    </row>
    <row r="41" spans="1:7" x14ac:dyDescent="0.3">
      <c r="A41" s="17">
        <v>44949</v>
      </c>
      <c r="B41" s="14" t="s">
        <v>65</v>
      </c>
      <c r="C41" s="14" t="s">
        <v>59</v>
      </c>
      <c r="D41" s="14" t="s">
        <v>48</v>
      </c>
      <c r="E41" s="14" t="s">
        <v>47</v>
      </c>
      <c r="F41" s="16">
        <v>638</v>
      </c>
      <c r="G41" s="13"/>
    </row>
    <row r="42" spans="1:7" x14ac:dyDescent="0.3">
      <c r="A42" s="17">
        <v>44951</v>
      </c>
      <c r="B42" s="14" t="s">
        <v>54</v>
      </c>
      <c r="C42" s="14" t="s">
        <v>49</v>
      </c>
      <c r="D42" s="14" t="s">
        <v>52</v>
      </c>
      <c r="E42" s="14" t="s">
        <v>67</v>
      </c>
      <c r="F42" s="16">
        <v>373.23</v>
      </c>
      <c r="G42" s="13"/>
    </row>
    <row r="43" spans="1:7" x14ac:dyDescent="0.3">
      <c r="A43" s="17">
        <v>44951</v>
      </c>
      <c r="B43" s="14" t="s">
        <v>65</v>
      </c>
      <c r="C43" s="14" t="s">
        <v>49</v>
      </c>
      <c r="D43" s="14" t="s">
        <v>60</v>
      </c>
      <c r="E43" s="14" t="s">
        <v>63</v>
      </c>
      <c r="F43" s="16">
        <v>691.6</v>
      </c>
      <c r="G43" s="13"/>
    </row>
    <row r="44" spans="1:7" x14ac:dyDescent="0.3">
      <c r="A44" s="17">
        <v>44951</v>
      </c>
      <c r="B44" s="14" t="s">
        <v>69</v>
      </c>
      <c r="C44" s="14" t="s">
        <v>68</v>
      </c>
      <c r="D44" s="14" t="s">
        <v>48</v>
      </c>
      <c r="E44" s="14" t="s">
        <v>47</v>
      </c>
      <c r="F44" s="16">
        <v>3145.4500000000003</v>
      </c>
      <c r="G44" s="13"/>
    </row>
    <row r="45" spans="1:7" x14ac:dyDescent="0.3">
      <c r="A45" s="17">
        <v>44953</v>
      </c>
      <c r="B45" s="14" t="s">
        <v>54</v>
      </c>
      <c r="C45" s="14" t="s">
        <v>49</v>
      </c>
      <c r="D45" s="14" t="s">
        <v>60</v>
      </c>
      <c r="E45" s="14" t="s">
        <v>47</v>
      </c>
      <c r="F45" s="16">
        <v>1328.3</v>
      </c>
      <c r="G45" s="13"/>
    </row>
    <row r="46" spans="1:7" x14ac:dyDescent="0.3">
      <c r="A46" s="17">
        <v>44953</v>
      </c>
      <c r="B46" s="14" t="s">
        <v>65</v>
      </c>
      <c r="C46" s="14" t="s">
        <v>53</v>
      </c>
      <c r="D46" s="14" t="s">
        <v>52</v>
      </c>
      <c r="E46" s="14" t="s">
        <v>47</v>
      </c>
      <c r="F46" s="16">
        <v>502.32</v>
      </c>
      <c r="G46" s="13"/>
    </row>
    <row r="47" spans="1:7" x14ac:dyDescent="0.3">
      <c r="A47" s="17">
        <v>44953</v>
      </c>
      <c r="B47" s="14" t="s">
        <v>54</v>
      </c>
      <c r="C47" s="14" t="s">
        <v>59</v>
      </c>
      <c r="D47" s="14" t="s">
        <v>52</v>
      </c>
      <c r="E47" s="14" t="s">
        <v>47</v>
      </c>
      <c r="F47" s="16">
        <v>121.68</v>
      </c>
      <c r="G47" s="13"/>
    </row>
    <row r="48" spans="1:7" x14ac:dyDescent="0.3">
      <c r="A48" s="17">
        <v>44953</v>
      </c>
      <c r="B48" s="14" t="s">
        <v>50</v>
      </c>
      <c r="C48" s="14" t="s">
        <v>66</v>
      </c>
      <c r="D48" s="14" t="s">
        <v>48</v>
      </c>
      <c r="E48" s="14" t="s">
        <v>47</v>
      </c>
      <c r="F48" s="16">
        <v>668.96</v>
      </c>
      <c r="G48" s="13"/>
    </row>
    <row r="49" spans="1:7" x14ac:dyDescent="0.3">
      <c r="A49" s="17">
        <v>44954</v>
      </c>
      <c r="B49" s="14" t="s">
        <v>50</v>
      </c>
      <c r="C49" s="14" t="s">
        <v>66</v>
      </c>
      <c r="D49" s="14" t="s">
        <v>52</v>
      </c>
      <c r="E49" s="14" t="s">
        <v>51</v>
      </c>
      <c r="F49" s="16">
        <v>977.46</v>
      </c>
      <c r="G49" s="13"/>
    </row>
    <row r="50" spans="1:7" x14ac:dyDescent="0.3">
      <c r="A50" s="17">
        <v>44955</v>
      </c>
      <c r="B50" s="14" t="s">
        <v>69</v>
      </c>
      <c r="C50" s="14" t="s">
        <v>66</v>
      </c>
      <c r="D50" s="14" t="s">
        <v>62</v>
      </c>
      <c r="E50" s="14" t="s">
        <v>67</v>
      </c>
      <c r="F50" s="16">
        <v>646.16999999999996</v>
      </c>
      <c r="G50" s="13"/>
    </row>
    <row r="51" spans="1:7" x14ac:dyDescent="0.3">
      <c r="A51" s="17">
        <v>44955</v>
      </c>
      <c r="B51" s="14" t="s">
        <v>65</v>
      </c>
      <c r="C51" s="14" t="s">
        <v>53</v>
      </c>
      <c r="D51" s="14" t="s">
        <v>62</v>
      </c>
      <c r="E51" s="14" t="s">
        <v>67</v>
      </c>
      <c r="F51" s="16">
        <v>415.38</v>
      </c>
      <c r="G51" s="13"/>
    </row>
    <row r="52" spans="1:7" x14ac:dyDescent="0.3">
      <c r="A52" s="17">
        <v>44955</v>
      </c>
      <c r="B52" s="14" t="s">
        <v>57</v>
      </c>
      <c r="C52" s="14" t="s">
        <v>56</v>
      </c>
      <c r="D52" s="14" t="s">
        <v>48</v>
      </c>
      <c r="E52" s="14" t="s">
        <v>47</v>
      </c>
      <c r="F52" s="16">
        <v>1180.96</v>
      </c>
      <c r="G52" s="13"/>
    </row>
    <row r="53" spans="1:7" x14ac:dyDescent="0.3">
      <c r="A53" s="17">
        <v>44956</v>
      </c>
      <c r="B53" s="14" t="s">
        <v>70</v>
      </c>
      <c r="C53" s="14" t="s">
        <v>59</v>
      </c>
      <c r="D53" s="14" t="s">
        <v>58</v>
      </c>
      <c r="E53" s="14" t="s">
        <v>63</v>
      </c>
      <c r="F53" s="16">
        <v>574.98</v>
      </c>
      <c r="G53" s="13"/>
    </row>
    <row r="54" spans="1:7" x14ac:dyDescent="0.3">
      <c r="A54" s="17">
        <v>44956</v>
      </c>
      <c r="B54" s="14" t="s">
        <v>69</v>
      </c>
      <c r="C54" s="14" t="s">
        <v>66</v>
      </c>
      <c r="D54" s="14" t="s">
        <v>61</v>
      </c>
      <c r="E54" s="14" t="s">
        <v>51</v>
      </c>
      <c r="F54" s="16">
        <v>147.35</v>
      </c>
      <c r="G54" s="13"/>
    </row>
    <row r="55" spans="1:7" x14ac:dyDescent="0.3">
      <c r="A55" s="17">
        <v>44957</v>
      </c>
      <c r="B55" s="14" t="s">
        <v>57</v>
      </c>
      <c r="C55" s="14" t="s">
        <v>68</v>
      </c>
      <c r="D55" s="14" t="s">
        <v>48</v>
      </c>
      <c r="E55" s="14" t="s">
        <v>67</v>
      </c>
      <c r="F55" s="16">
        <v>1730.3000000000002</v>
      </c>
      <c r="G55" s="13"/>
    </row>
    <row r="56" spans="1:7" x14ac:dyDescent="0.3">
      <c r="A56" s="17">
        <v>44957</v>
      </c>
      <c r="B56" s="14" t="s">
        <v>70</v>
      </c>
      <c r="C56" s="14" t="s">
        <v>49</v>
      </c>
      <c r="D56" s="14" t="s">
        <v>61</v>
      </c>
      <c r="E56" s="14" t="s">
        <v>47</v>
      </c>
      <c r="F56" s="16">
        <v>125.56</v>
      </c>
      <c r="G56" s="13"/>
    </row>
    <row r="57" spans="1:7" x14ac:dyDescent="0.3">
      <c r="A57" s="17">
        <v>44957</v>
      </c>
      <c r="B57" s="14" t="s">
        <v>65</v>
      </c>
      <c r="C57" s="14" t="s">
        <v>53</v>
      </c>
      <c r="D57" s="14" t="s">
        <v>62</v>
      </c>
      <c r="E57" s="14" t="s">
        <v>51</v>
      </c>
      <c r="F57" s="16">
        <v>359.95</v>
      </c>
      <c r="G57" s="13"/>
    </row>
    <row r="58" spans="1:7" x14ac:dyDescent="0.3">
      <c r="A58" s="17">
        <v>44957</v>
      </c>
      <c r="B58" s="14" t="s">
        <v>50</v>
      </c>
      <c r="C58" s="14" t="s">
        <v>68</v>
      </c>
      <c r="D58" s="14" t="s">
        <v>62</v>
      </c>
      <c r="E58" s="14" t="s">
        <v>47</v>
      </c>
      <c r="F58" s="16">
        <v>3732.3</v>
      </c>
      <c r="G58" s="13"/>
    </row>
    <row r="59" spans="1:7" x14ac:dyDescent="0.3">
      <c r="A59" s="17">
        <v>44958</v>
      </c>
      <c r="B59" s="14" t="s">
        <v>69</v>
      </c>
      <c r="C59" s="14" t="s">
        <v>53</v>
      </c>
      <c r="D59" s="14" t="s">
        <v>61</v>
      </c>
      <c r="E59" s="14" t="s">
        <v>67</v>
      </c>
      <c r="F59" s="16">
        <v>834.19999999999993</v>
      </c>
      <c r="G59" s="13"/>
    </row>
    <row r="60" spans="1:7" x14ac:dyDescent="0.3">
      <c r="A60" s="17">
        <v>44958</v>
      </c>
      <c r="B60" s="14" t="s">
        <v>57</v>
      </c>
      <c r="C60" s="14" t="s">
        <v>59</v>
      </c>
      <c r="D60" s="14" t="s">
        <v>62</v>
      </c>
      <c r="E60" s="14" t="s">
        <v>55</v>
      </c>
      <c r="F60" s="16">
        <v>299.77999999999997</v>
      </c>
      <c r="G60" s="13"/>
    </row>
    <row r="61" spans="1:7" x14ac:dyDescent="0.3">
      <c r="A61" s="17">
        <v>44958</v>
      </c>
      <c r="B61" s="14" t="s">
        <v>65</v>
      </c>
      <c r="C61" s="14" t="s">
        <v>68</v>
      </c>
      <c r="D61" s="14" t="s">
        <v>52</v>
      </c>
      <c r="E61" s="14" t="s">
        <v>63</v>
      </c>
      <c r="F61" s="16">
        <v>2671.56</v>
      </c>
      <c r="G61" s="13"/>
    </row>
    <row r="62" spans="1:7" x14ac:dyDescent="0.3">
      <c r="A62" s="17">
        <v>44959</v>
      </c>
      <c r="B62" s="14" t="s">
        <v>57</v>
      </c>
      <c r="C62" s="14" t="s">
        <v>66</v>
      </c>
      <c r="D62" s="14" t="s">
        <v>62</v>
      </c>
      <c r="E62" s="14" t="s">
        <v>67</v>
      </c>
      <c r="F62" s="16">
        <v>1228.92</v>
      </c>
      <c r="G62" s="13"/>
    </row>
    <row r="63" spans="1:7" x14ac:dyDescent="0.3">
      <c r="A63" s="17">
        <v>44960</v>
      </c>
      <c r="B63" s="14" t="s">
        <v>50</v>
      </c>
      <c r="C63" s="14" t="s">
        <v>49</v>
      </c>
      <c r="D63" s="14" t="s">
        <v>48</v>
      </c>
      <c r="E63" s="14" t="s">
        <v>67</v>
      </c>
      <c r="F63" s="16">
        <v>1484.2800000000002</v>
      </c>
      <c r="G63" s="13"/>
    </row>
    <row r="64" spans="1:7" x14ac:dyDescent="0.3">
      <c r="A64" s="17">
        <v>44960</v>
      </c>
      <c r="B64" s="14" t="s">
        <v>69</v>
      </c>
      <c r="C64" s="14" t="s">
        <v>56</v>
      </c>
      <c r="D64" s="14" t="s">
        <v>61</v>
      </c>
      <c r="E64" s="14" t="s">
        <v>55</v>
      </c>
      <c r="F64" s="16">
        <v>1676.1599999999999</v>
      </c>
      <c r="G64" s="13"/>
    </row>
    <row r="65" spans="1:7" x14ac:dyDescent="0.3">
      <c r="A65" s="17">
        <v>44961</v>
      </c>
      <c r="B65" s="14" t="s">
        <v>50</v>
      </c>
      <c r="C65" s="14" t="s">
        <v>68</v>
      </c>
      <c r="D65" s="14" t="s">
        <v>52</v>
      </c>
      <c r="E65" s="14" t="s">
        <v>55</v>
      </c>
      <c r="F65" s="16">
        <v>1666.39</v>
      </c>
      <c r="G65" s="13"/>
    </row>
    <row r="66" spans="1:7" x14ac:dyDescent="0.3">
      <c r="A66" s="17">
        <v>44962</v>
      </c>
      <c r="B66" s="14" t="s">
        <v>50</v>
      </c>
      <c r="C66" s="14" t="s">
        <v>53</v>
      </c>
      <c r="D66" s="14" t="s">
        <v>62</v>
      </c>
      <c r="E66" s="14" t="s">
        <v>67</v>
      </c>
      <c r="F66" s="16">
        <v>443.7</v>
      </c>
      <c r="G66" s="13"/>
    </row>
    <row r="67" spans="1:7" x14ac:dyDescent="0.3">
      <c r="A67" s="17">
        <v>44962</v>
      </c>
      <c r="B67" s="14" t="s">
        <v>65</v>
      </c>
      <c r="C67" s="14" t="s">
        <v>59</v>
      </c>
      <c r="D67" s="14" t="s">
        <v>52</v>
      </c>
      <c r="E67" s="14" t="s">
        <v>47</v>
      </c>
      <c r="F67" s="16">
        <v>275.39999999999998</v>
      </c>
      <c r="G67" s="13"/>
    </row>
    <row r="68" spans="1:7" x14ac:dyDescent="0.3">
      <c r="A68" s="17">
        <v>44963</v>
      </c>
      <c r="B68" s="14" t="s">
        <v>65</v>
      </c>
      <c r="C68" s="14" t="s">
        <v>68</v>
      </c>
      <c r="D68" s="14" t="s">
        <v>52</v>
      </c>
      <c r="E68" s="14" t="s">
        <v>51</v>
      </c>
      <c r="F68" s="16">
        <v>5180.7400000000007</v>
      </c>
      <c r="G68" s="13"/>
    </row>
    <row r="69" spans="1:7" x14ac:dyDescent="0.3">
      <c r="A69" s="17">
        <v>44963</v>
      </c>
      <c r="B69" s="14" t="s">
        <v>65</v>
      </c>
      <c r="C69" s="14" t="s">
        <v>68</v>
      </c>
      <c r="D69" s="14" t="s">
        <v>61</v>
      </c>
      <c r="E69" s="14" t="s">
        <v>47</v>
      </c>
      <c r="F69" s="16">
        <v>5601.84</v>
      </c>
      <c r="G69" s="13"/>
    </row>
    <row r="70" spans="1:7" x14ac:dyDescent="0.3">
      <c r="A70" s="17">
        <v>44964</v>
      </c>
      <c r="B70" s="14" t="s">
        <v>50</v>
      </c>
      <c r="C70" s="14" t="s">
        <v>49</v>
      </c>
      <c r="D70" s="14" t="s">
        <v>62</v>
      </c>
      <c r="E70" s="14" t="s">
        <v>47</v>
      </c>
      <c r="F70" s="16">
        <v>735.56999999999994</v>
      </c>
      <c r="G70" s="13"/>
    </row>
    <row r="71" spans="1:7" x14ac:dyDescent="0.3">
      <c r="A71" s="17">
        <v>44964</v>
      </c>
      <c r="B71" s="14" t="s">
        <v>70</v>
      </c>
      <c r="C71" s="14" t="s">
        <v>59</v>
      </c>
      <c r="D71" s="14" t="s">
        <v>60</v>
      </c>
      <c r="E71" s="14" t="s">
        <v>51</v>
      </c>
      <c r="F71" s="16">
        <v>134.64000000000001</v>
      </c>
      <c r="G71" s="13"/>
    </row>
    <row r="72" spans="1:7" x14ac:dyDescent="0.3">
      <c r="A72" s="17">
        <v>44964</v>
      </c>
      <c r="B72" s="14" t="s">
        <v>65</v>
      </c>
      <c r="C72" s="14" t="s">
        <v>49</v>
      </c>
      <c r="D72" s="14" t="s">
        <v>62</v>
      </c>
      <c r="E72" s="14" t="s">
        <v>47</v>
      </c>
      <c r="F72" s="16">
        <v>528.30000000000007</v>
      </c>
      <c r="G72" s="13"/>
    </row>
    <row r="73" spans="1:7" x14ac:dyDescent="0.3">
      <c r="A73" s="17">
        <v>44964</v>
      </c>
      <c r="B73" s="14" t="s">
        <v>50</v>
      </c>
      <c r="C73" s="14" t="s">
        <v>66</v>
      </c>
      <c r="D73" s="14" t="s">
        <v>61</v>
      </c>
      <c r="E73" s="14" t="s">
        <v>55</v>
      </c>
      <c r="F73" s="16">
        <v>370.48</v>
      </c>
      <c r="G73" s="13"/>
    </row>
    <row r="74" spans="1:7" x14ac:dyDescent="0.3">
      <c r="A74" s="17">
        <v>44966</v>
      </c>
      <c r="B74" s="14" t="s">
        <v>54</v>
      </c>
      <c r="C74" s="14" t="s">
        <v>64</v>
      </c>
      <c r="D74" s="14" t="s">
        <v>58</v>
      </c>
      <c r="E74" s="14" t="s">
        <v>47</v>
      </c>
      <c r="F74" s="16">
        <v>99.37</v>
      </c>
      <c r="G74" s="13"/>
    </row>
    <row r="75" spans="1:7" x14ac:dyDescent="0.3">
      <c r="A75" s="17">
        <v>44966</v>
      </c>
      <c r="B75" s="14" t="s">
        <v>50</v>
      </c>
      <c r="C75" s="14" t="s">
        <v>66</v>
      </c>
      <c r="D75" s="14" t="s">
        <v>61</v>
      </c>
      <c r="E75" s="14" t="s">
        <v>67</v>
      </c>
      <c r="F75" s="16">
        <v>1055.1000000000001</v>
      </c>
      <c r="G75" s="13"/>
    </row>
    <row r="76" spans="1:7" x14ac:dyDescent="0.3">
      <c r="A76" s="17">
        <v>44967</v>
      </c>
      <c r="B76" s="14" t="s">
        <v>69</v>
      </c>
      <c r="C76" s="14" t="s">
        <v>53</v>
      </c>
      <c r="D76" s="14" t="s">
        <v>61</v>
      </c>
      <c r="E76" s="14" t="s">
        <v>67</v>
      </c>
      <c r="F76" s="16">
        <v>748.44</v>
      </c>
      <c r="G76" s="13"/>
    </row>
    <row r="77" spans="1:7" x14ac:dyDescent="0.3">
      <c r="A77" s="17">
        <v>44967</v>
      </c>
      <c r="B77" s="14" t="s">
        <v>65</v>
      </c>
      <c r="C77" s="14" t="s">
        <v>68</v>
      </c>
      <c r="D77" s="14" t="s">
        <v>61</v>
      </c>
      <c r="E77" s="14" t="s">
        <v>63</v>
      </c>
      <c r="F77" s="16">
        <v>5570.35</v>
      </c>
      <c r="G77" s="13"/>
    </row>
    <row r="78" spans="1:7" x14ac:dyDescent="0.3">
      <c r="A78" s="17">
        <v>44967</v>
      </c>
      <c r="B78" s="14" t="s">
        <v>54</v>
      </c>
      <c r="C78" s="14" t="s">
        <v>53</v>
      </c>
      <c r="D78" s="14" t="s">
        <v>60</v>
      </c>
      <c r="E78" s="14" t="s">
        <v>63</v>
      </c>
      <c r="F78" s="16">
        <v>161.04000000000002</v>
      </c>
      <c r="G78" s="13"/>
    </row>
    <row r="79" spans="1:7" x14ac:dyDescent="0.3">
      <c r="A79" s="17">
        <v>44967</v>
      </c>
      <c r="B79" s="14" t="s">
        <v>50</v>
      </c>
      <c r="C79" s="14" t="s">
        <v>66</v>
      </c>
      <c r="D79" s="14" t="s">
        <v>61</v>
      </c>
      <c r="E79" s="14" t="s">
        <v>47</v>
      </c>
      <c r="F79" s="16">
        <v>257.82</v>
      </c>
      <c r="G79" s="13"/>
    </row>
    <row r="80" spans="1:7" x14ac:dyDescent="0.3">
      <c r="A80" s="17">
        <v>44967</v>
      </c>
      <c r="B80" s="14" t="s">
        <v>50</v>
      </c>
      <c r="C80" s="14" t="s">
        <v>59</v>
      </c>
      <c r="D80" s="14" t="s">
        <v>48</v>
      </c>
      <c r="E80" s="14" t="s">
        <v>63</v>
      </c>
      <c r="F80" s="16">
        <v>279.62</v>
      </c>
      <c r="G80" s="13"/>
    </row>
    <row r="81" spans="1:7" x14ac:dyDescent="0.3">
      <c r="A81" s="17">
        <v>44967</v>
      </c>
      <c r="B81" s="14" t="s">
        <v>70</v>
      </c>
      <c r="C81" s="14" t="s">
        <v>68</v>
      </c>
      <c r="D81" s="14" t="s">
        <v>58</v>
      </c>
      <c r="E81" s="14" t="s">
        <v>63</v>
      </c>
      <c r="F81" s="16">
        <v>5168.88</v>
      </c>
      <c r="G81" s="13"/>
    </row>
    <row r="82" spans="1:7" x14ac:dyDescent="0.3">
      <c r="A82" s="17">
        <v>44968</v>
      </c>
      <c r="B82" s="14" t="s">
        <v>69</v>
      </c>
      <c r="C82" s="14" t="s">
        <v>49</v>
      </c>
      <c r="D82" s="14" t="s">
        <v>61</v>
      </c>
      <c r="E82" s="14" t="s">
        <v>51</v>
      </c>
      <c r="F82" s="16">
        <v>773.72</v>
      </c>
      <c r="G82" s="13"/>
    </row>
    <row r="83" spans="1:7" x14ac:dyDescent="0.3">
      <c r="A83" s="17">
        <v>44968</v>
      </c>
      <c r="B83" s="14" t="s">
        <v>57</v>
      </c>
      <c r="C83" s="14" t="s">
        <v>56</v>
      </c>
      <c r="D83" s="14" t="s">
        <v>61</v>
      </c>
      <c r="E83" s="14" t="s">
        <v>55</v>
      </c>
      <c r="F83" s="16">
        <v>2694.96</v>
      </c>
      <c r="G83" s="13"/>
    </row>
    <row r="84" spans="1:7" x14ac:dyDescent="0.3">
      <c r="A84" s="17">
        <v>44969</v>
      </c>
      <c r="B84" s="14" t="s">
        <v>54</v>
      </c>
      <c r="C84" s="14" t="s">
        <v>68</v>
      </c>
      <c r="D84" s="14" t="s">
        <v>48</v>
      </c>
      <c r="E84" s="14" t="s">
        <v>55</v>
      </c>
      <c r="F84" s="16">
        <v>4570.5</v>
      </c>
      <c r="G84" s="13"/>
    </row>
    <row r="85" spans="1:7" x14ac:dyDescent="0.3">
      <c r="A85" s="17">
        <v>44970</v>
      </c>
      <c r="B85" s="14" t="s">
        <v>69</v>
      </c>
      <c r="C85" s="14" t="s">
        <v>64</v>
      </c>
      <c r="D85" s="14" t="s">
        <v>52</v>
      </c>
      <c r="E85" s="14" t="s">
        <v>63</v>
      </c>
      <c r="F85" s="16">
        <v>133.56</v>
      </c>
      <c r="G85" s="13"/>
    </row>
    <row r="86" spans="1:7" x14ac:dyDescent="0.3">
      <c r="A86" s="17">
        <v>44970</v>
      </c>
      <c r="B86" s="14" t="s">
        <v>65</v>
      </c>
      <c r="C86" s="14" t="s">
        <v>53</v>
      </c>
      <c r="D86" s="14" t="s">
        <v>52</v>
      </c>
      <c r="E86" s="14" t="s">
        <v>51</v>
      </c>
      <c r="F86" s="16">
        <v>233.52</v>
      </c>
      <c r="G86" s="13"/>
    </row>
    <row r="87" spans="1:7" x14ac:dyDescent="0.3">
      <c r="A87" s="17">
        <v>44971</v>
      </c>
      <c r="B87" s="14" t="s">
        <v>57</v>
      </c>
      <c r="C87" s="14" t="s">
        <v>56</v>
      </c>
      <c r="D87" s="14" t="s">
        <v>48</v>
      </c>
      <c r="E87" s="14" t="s">
        <v>67</v>
      </c>
      <c r="F87" s="16">
        <v>564.9</v>
      </c>
      <c r="G87" s="13"/>
    </row>
    <row r="88" spans="1:7" x14ac:dyDescent="0.3">
      <c r="A88" s="17">
        <v>44971</v>
      </c>
      <c r="B88" s="14" t="s">
        <v>69</v>
      </c>
      <c r="C88" s="14" t="s">
        <v>68</v>
      </c>
      <c r="D88" s="14" t="s">
        <v>60</v>
      </c>
      <c r="E88" s="14" t="s">
        <v>67</v>
      </c>
      <c r="F88" s="16">
        <v>2418</v>
      </c>
      <c r="G88" s="13"/>
    </row>
    <row r="89" spans="1:7" x14ac:dyDescent="0.3">
      <c r="A89" s="17">
        <v>44971</v>
      </c>
      <c r="B89" s="14" t="s">
        <v>57</v>
      </c>
      <c r="C89" s="14" t="s">
        <v>59</v>
      </c>
      <c r="D89" s="14" t="s">
        <v>52</v>
      </c>
      <c r="E89" s="14" t="s">
        <v>63</v>
      </c>
      <c r="F89" s="16">
        <v>461.76</v>
      </c>
      <c r="G89" s="13"/>
    </row>
    <row r="90" spans="1:7" x14ac:dyDescent="0.3">
      <c r="A90" s="17">
        <v>44971</v>
      </c>
      <c r="B90" s="14" t="s">
        <v>65</v>
      </c>
      <c r="C90" s="14" t="s">
        <v>56</v>
      </c>
      <c r="D90" s="14" t="s">
        <v>61</v>
      </c>
      <c r="E90" s="14" t="s">
        <v>63</v>
      </c>
      <c r="F90" s="16">
        <v>1378.1999999999998</v>
      </c>
      <c r="G90" s="13"/>
    </row>
    <row r="91" spans="1:7" x14ac:dyDescent="0.3">
      <c r="A91" s="17">
        <v>44972</v>
      </c>
      <c r="B91" s="14" t="s">
        <v>54</v>
      </c>
      <c r="C91" s="14" t="s">
        <v>66</v>
      </c>
      <c r="D91" s="14" t="s">
        <v>52</v>
      </c>
      <c r="E91" s="14" t="s">
        <v>55</v>
      </c>
      <c r="F91" s="16">
        <v>1302</v>
      </c>
      <c r="G91" s="13"/>
    </row>
    <row r="92" spans="1:7" x14ac:dyDescent="0.3">
      <c r="A92" s="17">
        <v>44972</v>
      </c>
      <c r="B92" s="14" t="s">
        <v>54</v>
      </c>
      <c r="C92" s="14" t="s">
        <v>66</v>
      </c>
      <c r="D92" s="14" t="s">
        <v>61</v>
      </c>
      <c r="E92" s="14" t="s">
        <v>47</v>
      </c>
      <c r="F92" s="16">
        <v>611.28</v>
      </c>
      <c r="G92" s="13"/>
    </row>
    <row r="93" spans="1:7" x14ac:dyDescent="0.3">
      <c r="A93" s="17">
        <v>44972</v>
      </c>
      <c r="B93" s="14" t="s">
        <v>65</v>
      </c>
      <c r="C93" s="14" t="s">
        <v>59</v>
      </c>
      <c r="D93" s="14" t="s">
        <v>48</v>
      </c>
      <c r="E93" s="14" t="s">
        <v>51</v>
      </c>
      <c r="F93" s="16">
        <v>152.28</v>
      </c>
      <c r="G93" s="13"/>
    </row>
    <row r="94" spans="1:7" x14ac:dyDescent="0.3">
      <c r="A94" s="17">
        <v>44973</v>
      </c>
      <c r="B94" s="14" t="s">
        <v>54</v>
      </c>
      <c r="C94" s="14" t="s">
        <v>64</v>
      </c>
      <c r="D94" s="14" t="s">
        <v>58</v>
      </c>
      <c r="E94" s="14" t="s">
        <v>51</v>
      </c>
      <c r="F94" s="16">
        <v>918</v>
      </c>
      <c r="G94" s="13"/>
    </row>
    <row r="95" spans="1:7" x14ac:dyDescent="0.3">
      <c r="A95" s="17">
        <v>44973</v>
      </c>
      <c r="B95" s="14" t="s">
        <v>54</v>
      </c>
      <c r="C95" s="14" t="s">
        <v>66</v>
      </c>
      <c r="D95" s="14" t="s">
        <v>48</v>
      </c>
      <c r="E95" s="14" t="s">
        <v>63</v>
      </c>
      <c r="F95" s="16">
        <v>408.96</v>
      </c>
      <c r="G95" s="13"/>
    </row>
    <row r="96" spans="1:7" x14ac:dyDescent="0.3">
      <c r="A96" s="17">
        <v>44973</v>
      </c>
      <c r="B96" s="14" t="s">
        <v>69</v>
      </c>
      <c r="C96" s="14" t="s">
        <v>64</v>
      </c>
      <c r="D96" s="14" t="s">
        <v>48</v>
      </c>
      <c r="E96" s="14" t="s">
        <v>67</v>
      </c>
      <c r="F96" s="16">
        <v>58.24</v>
      </c>
      <c r="G96" s="13"/>
    </row>
    <row r="97" spans="1:7" x14ac:dyDescent="0.3">
      <c r="A97" s="17">
        <v>44975</v>
      </c>
      <c r="B97" s="14" t="s">
        <v>57</v>
      </c>
      <c r="C97" s="14" t="s">
        <v>56</v>
      </c>
      <c r="D97" s="14" t="s">
        <v>62</v>
      </c>
      <c r="E97" s="14" t="s">
        <v>51</v>
      </c>
      <c r="F97" s="16">
        <v>1854.0900000000001</v>
      </c>
      <c r="G97" s="13"/>
    </row>
    <row r="98" spans="1:7" x14ac:dyDescent="0.3">
      <c r="A98" s="17">
        <v>44976</v>
      </c>
      <c r="B98" s="14" t="s">
        <v>54</v>
      </c>
      <c r="C98" s="14" t="s">
        <v>56</v>
      </c>
      <c r="D98" s="14" t="s">
        <v>60</v>
      </c>
      <c r="E98" s="14" t="s">
        <v>63</v>
      </c>
      <c r="F98" s="16">
        <v>742.39</v>
      </c>
      <c r="G98" s="13"/>
    </row>
    <row r="99" spans="1:7" x14ac:dyDescent="0.3">
      <c r="A99" s="17">
        <v>44977</v>
      </c>
      <c r="B99" s="14" t="s">
        <v>57</v>
      </c>
      <c r="C99" s="14" t="s">
        <v>66</v>
      </c>
      <c r="D99" s="14" t="s">
        <v>60</v>
      </c>
      <c r="E99" s="14" t="s">
        <v>67</v>
      </c>
      <c r="F99" s="16">
        <v>1114.76</v>
      </c>
      <c r="G99" s="13"/>
    </row>
    <row r="100" spans="1:7" x14ac:dyDescent="0.3">
      <c r="A100" s="17">
        <v>44978</v>
      </c>
      <c r="B100" s="14" t="s">
        <v>65</v>
      </c>
      <c r="C100" s="14" t="s">
        <v>56</v>
      </c>
      <c r="D100" s="14" t="s">
        <v>52</v>
      </c>
      <c r="E100" s="14" t="s">
        <v>55</v>
      </c>
      <c r="F100" s="16">
        <v>1754.16</v>
      </c>
      <c r="G100" s="13"/>
    </row>
    <row r="101" spans="1:7" x14ac:dyDescent="0.3">
      <c r="A101" s="17">
        <v>44978</v>
      </c>
      <c r="B101" s="14" t="s">
        <v>65</v>
      </c>
      <c r="C101" s="14" t="s">
        <v>64</v>
      </c>
      <c r="D101" s="14" t="s">
        <v>62</v>
      </c>
      <c r="E101" s="14" t="s">
        <v>63</v>
      </c>
      <c r="F101" s="16">
        <v>209.75</v>
      </c>
      <c r="G101" s="13"/>
    </row>
    <row r="102" spans="1:7" x14ac:dyDescent="0.3">
      <c r="A102" s="17">
        <v>44978</v>
      </c>
      <c r="B102" s="14" t="s">
        <v>50</v>
      </c>
      <c r="C102" s="14" t="s">
        <v>53</v>
      </c>
      <c r="D102" s="14" t="s">
        <v>62</v>
      </c>
      <c r="E102" s="14" t="s">
        <v>51</v>
      </c>
      <c r="F102" s="16">
        <v>410.28</v>
      </c>
      <c r="G102" s="13"/>
    </row>
    <row r="103" spans="1:7" x14ac:dyDescent="0.3">
      <c r="A103" s="17">
        <v>44978</v>
      </c>
      <c r="B103" s="14" t="s">
        <v>65</v>
      </c>
      <c r="C103" s="14" t="s">
        <v>66</v>
      </c>
      <c r="D103" s="14" t="s">
        <v>61</v>
      </c>
      <c r="E103" s="14" t="s">
        <v>67</v>
      </c>
      <c r="F103" s="16">
        <v>673.54</v>
      </c>
      <c r="G103" s="13"/>
    </row>
    <row r="104" spans="1:7" x14ac:dyDescent="0.3">
      <c r="A104" s="17">
        <v>44979</v>
      </c>
      <c r="B104" s="14" t="s">
        <v>50</v>
      </c>
      <c r="C104" s="14" t="s">
        <v>64</v>
      </c>
      <c r="D104" s="14" t="s">
        <v>60</v>
      </c>
      <c r="E104" s="14" t="s">
        <v>63</v>
      </c>
      <c r="F104" s="16">
        <v>257.76</v>
      </c>
      <c r="G104" s="13"/>
    </row>
    <row r="105" spans="1:7" x14ac:dyDescent="0.3">
      <c r="A105" s="17">
        <v>44979</v>
      </c>
      <c r="B105" s="14" t="s">
        <v>70</v>
      </c>
      <c r="C105" s="14" t="s">
        <v>53</v>
      </c>
      <c r="D105" s="14" t="s">
        <v>52</v>
      </c>
      <c r="E105" s="14" t="s">
        <v>55</v>
      </c>
      <c r="F105" s="16">
        <v>559.65</v>
      </c>
      <c r="G105" s="13"/>
    </row>
    <row r="106" spans="1:7" x14ac:dyDescent="0.3">
      <c r="A106" s="17">
        <v>44980</v>
      </c>
      <c r="B106" s="14" t="s">
        <v>69</v>
      </c>
      <c r="C106" s="14" t="s">
        <v>59</v>
      </c>
      <c r="D106" s="14" t="s">
        <v>61</v>
      </c>
      <c r="E106" s="14" t="s">
        <v>63</v>
      </c>
      <c r="F106" s="16">
        <v>449.92</v>
      </c>
      <c r="G106" s="13"/>
    </row>
    <row r="107" spans="1:7" x14ac:dyDescent="0.3">
      <c r="A107" s="17">
        <v>44980</v>
      </c>
      <c r="B107" s="14" t="s">
        <v>50</v>
      </c>
      <c r="C107" s="14" t="s">
        <v>53</v>
      </c>
      <c r="D107" s="14" t="s">
        <v>60</v>
      </c>
      <c r="E107" s="14" t="s">
        <v>67</v>
      </c>
      <c r="F107" s="16">
        <v>682.85</v>
      </c>
      <c r="G107" s="13"/>
    </row>
    <row r="108" spans="1:7" x14ac:dyDescent="0.3">
      <c r="A108" s="17">
        <v>44980</v>
      </c>
      <c r="B108" s="14" t="s">
        <v>65</v>
      </c>
      <c r="C108" s="14" t="s">
        <v>68</v>
      </c>
      <c r="D108" s="14" t="s">
        <v>60</v>
      </c>
      <c r="E108" s="14" t="s">
        <v>67</v>
      </c>
      <c r="F108" s="16">
        <v>5593.3799999999992</v>
      </c>
      <c r="G108" s="13"/>
    </row>
    <row r="109" spans="1:7" x14ac:dyDescent="0.3">
      <c r="A109" s="17">
        <v>44980</v>
      </c>
      <c r="B109" s="14" t="s">
        <v>57</v>
      </c>
      <c r="C109" s="14" t="s">
        <v>64</v>
      </c>
      <c r="D109" s="14" t="s">
        <v>48</v>
      </c>
      <c r="E109" s="14" t="s">
        <v>47</v>
      </c>
      <c r="F109" s="16">
        <v>293.27999999999997</v>
      </c>
      <c r="G109" s="13"/>
    </row>
    <row r="110" spans="1:7" x14ac:dyDescent="0.3">
      <c r="A110" s="17">
        <v>44981</v>
      </c>
      <c r="B110" s="14" t="s">
        <v>65</v>
      </c>
      <c r="C110" s="14" t="s">
        <v>49</v>
      </c>
      <c r="D110" s="14" t="s">
        <v>61</v>
      </c>
      <c r="E110" s="14" t="s">
        <v>55</v>
      </c>
      <c r="F110" s="16">
        <v>814.05</v>
      </c>
      <c r="G110" s="13"/>
    </row>
    <row r="111" spans="1:7" x14ac:dyDescent="0.3">
      <c r="A111" s="17">
        <v>44982</v>
      </c>
      <c r="B111" s="14" t="s">
        <v>65</v>
      </c>
      <c r="C111" s="14" t="s">
        <v>64</v>
      </c>
      <c r="D111" s="14" t="s">
        <v>48</v>
      </c>
      <c r="E111" s="14" t="s">
        <v>51</v>
      </c>
      <c r="F111" s="16">
        <v>187.68</v>
      </c>
      <c r="G111" s="13"/>
    </row>
    <row r="112" spans="1:7" x14ac:dyDescent="0.3">
      <c r="A112" s="17">
        <v>44982</v>
      </c>
      <c r="B112" s="14" t="s">
        <v>54</v>
      </c>
      <c r="C112" s="14" t="s">
        <v>49</v>
      </c>
      <c r="D112" s="14" t="s">
        <v>61</v>
      </c>
      <c r="E112" s="14" t="s">
        <v>63</v>
      </c>
      <c r="F112" s="16">
        <v>2012.7599999999998</v>
      </c>
      <c r="G112" s="13"/>
    </row>
    <row r="113" spans="1:7" x14ac:dyDescent="0.3">
      <c r="A113" s="17">
        <v>44982</v>
      </c>
      <c r="B113" s="14" t="s">
        <v>50</v>
      </c>
      <c r="C113" s="14" t="s">
        <v>53</v>
      </c>
      <c r="D113" s="14" t="s">
        <v>62</v>
      </c>
      <c r="E113" s="14" t="s">
        <v>67</v>
      </c>
      <c r="F113" s="16">
        <v>409.5</v>
      </c>
      <c r="G113" s="13"/>
    </row>
    <row r="114" spans="1:7" x14ac:dyDescent="0.3">
      <c r="A114" s="17">
        <v>44984</v>
      </c>
      <c r="B114" s="14" t="s">
        <v>65</v>
      </c>
      <c r="C114" s="14" t="s">
        <v>56</v>
      </c>
      <c r="D114" s="14" t="s">
        <v>60</v>
      </c>
      <c r="E114" s="14" t="s">
        <v>47</v>
      </c>
      <c r="F114" s="16">
        <v>1352.78</v>
      </c>
      <c r="G114" s="13"/>
    </row>
    <row r="115" spans="1:7" x14ac:dyDescent="0.3">
      <c r="A115" s="17">
        <v>44985</v>
      </c>
      <c r="B115" s="14" t="s">
        <v>57</v>
      </c>
      <c r="C115" s="14" t="s">
        <v>64</v>
      </c>
      <c r="D115" s="14" t="s">
        <v>60</v>
      </c>
      <c r="E115" s="14" t="s">
        <v>47</v>
      </c>
      <c r="F115" s="16">
        <v>82.08</v>
      </c>
      <c r="G115" s="13"/>
    </row>
    <row r="116" spans="1:7" x14ac:dyDescent="0.3">
      <c r="A116" s="17">
        <v>44986</v>
      </c>
      <c r="B116" s="14" t="s">
        <v>54</v>
      </c>
      <c r="C116" s="14" t="s">
        <v>49</v>
      </c>
      <c r="D116" s="14" t="s">
        <v>60</v>
      </c>
      <c r="E116" s="14" t="s">
        <v>55</v>
      </c>
      <c r="F116" s="16">
        <v>372.75</v>
      </c>
      <c r="G116" s="13"/>
    </row>
    <row r="117" spans="1:7" x14ac:dyDescent="0.3">
      <c r="A117" s="17">
        <v>44986</v>
      </c>
      <c r="B117" s="14" t="s">
        <v>54</v>
      </c>
      <c r="C117" s="14" t="s">
        <v>53</v>
      </c>
      <c r="D117" s="14" t="s">
        <v>60</v>
      </c>
      <c r="E117" s="14" t="s">
        <v>51</v>
      </c>
      <c r="F117" s="16">
        <v>613.08000000000004</v>
      </c>
      <c r="G117" s="13"/>
    </row>
    <row r="118" spans="1:7" x14ac:dyDescent="0.3">
      <c r="A118" s="17">
        <v>44987</v>
      </c>
      <c r="B118" s="14" t="s">
        <v>50</v>
      </c>
      <c r="C118" s="14" t="s">
        <v>53</v>
      </c>
      <c r="D118" s="14" t="s">
        <v>52</v>
      </c>
      <c r="E118" s="14" t="s">
        <v>63</v>
      </c>
      <c r="F118" s="16">
        <v>294.8</v>
      </c>
      <c r="G118" s="13"/>
    </row>
    <row r="119" spans="1:7" x14ac:dyDescent="0.3">
      <c r="A119" s="17">
        <v>44988</v>
      </c>
      <c r="B119" s="14" t="s">
        <v>65</v>
      </c>
      <c r="C119" s="14" t="s">
        <v>56</v>
      </c>
      <c r="D119" s="14" t="s">
        <v>52</v>
      </c>
      <c r="E119" s="14" t="s">
        <v>47</v>
      </c>
      <c r="F119" s="16">
        <v>1460.4</v>
      </c>
      <c r="G119" s="13"/>
    </row>
    <row r="120" spans="1:7" x14ac:dyDescent="0.3">
      <c r="A120" s="17">
        <v>44988</v>
      </c>
      <c r="B120" s="14" t="s">
        <v>54</v>
      </c>
      <c r="C120" s="14" t="s">
        <v>49</v>
      </c>
      <c r="D120" s="14" t="s">
        <v>61</v>
      </c>
      <c r="E120" s="14" t="s">
        <v>63</v>
      </c>
      <c r="F120" s="16">
        <v>202.86</v>
      </c>
      <c r="G120" s="13"/>
    </row>
    <row r="121" spans="1:7" x14ac:dyDescent="0.3">
      <c r="A121" s="17">
        <v>44988</v>
      </c>
      <c r="B121" s="14" t="s">
        <v>69</v>
      </c>
      <c r="C121" s="14" t="s">
        <v>64</v>
      </c>
      <c r="D121" s="14" t="s">
        <v>52</v>
      </c>
      <c r="E121" s="14" t="s">
        <v>47</v>
      </c>
      <c r="F121" s="16">
        <v>160.5</v>
      </c>
      <c r="G121" s="13"/>
    </row>
    <row r="122" spans="1:7" x14ac:dyDescent="0.3">
      <c r="A122" s="17">
        <v>44989</v>
      </c>
      <c r="B122" s="14" t="s">
        <v>65</v>
      </c>
      <c r="C122" s="14" t="s">
        <v>49</v>
      </c>
      <c r="D122" s="14" t="s">
        <v>61</v>
      </c>
      <c r="E122" s="14" t="s">
        <v>47</v>
      </c>
      <c r="F122" s="16">
        <v>585.09</v>
      </c>
      <c r="G122" s="13"/>
    </row>
    <row r="123" spans="1:7" x14ac:dyDescent="0.3">
      <c r="A123" s="17">
        <v>44990</v>
      </c>
      <c r="B123" s="14" t="s">
        <v>54</v>
      </c>
      <c r="C123" s="14" t="s">
        <v>56</v>
      </c>
      <c r="D123" s="14" t="s">
        <v>58</v>
      </c>
      <c r="E123" s="14" t="s">
        <v>63</v>
      </c>
      <c r="F123" s="16">
        <v>749.09999999999991</v>
      </c>
      <c r="G123" s="13"/>
    </row>
    <row r="124" spans="1:7" x14ac:dyDescent="0.3">
      <c r="A124" s="17">
        <v>44990</v>
      </c>
      <c r="B124" s="14" t="s">
        <v>65</v>
      </c>
      <c r="C124" s="14" t="s">
        <v>49</v>
      </c>
      <c r="D124" s="14" t="s">
        <v>48</v>
      </c>
      <c r="E124" s="14" t="s">
        <v>55</v>
      </c>
      <c r="F124" s="16">
        <v>357.6</v>
      </c>
      <c r="G124" s="13"/>
    </row>
    <row r="125" spans="1:7" x14ac:dyDescent="0.3">
      <c r="A125" s="17">
        <v>44990</v>
      </c>
      <c r="B125" s="14" t="s">
        <v>65</v>
      </c>
      <c r="C125" s="14" t="s">
        <v>59</v>
      </c>
      <c r="D125" s="14" t="s">
        <v>62</v>
      </c>
      <c r="E125" s="14" t="s">
        <v>47</v>
      </c>
      <c r="F125" s="16">
        <v>294</v>
      </c>
      <c r="G125" s="13"/>
    </row>
    <row r="126" spans="1:7" x14ac:dyDescent="0.3">
      <c r="A126" s="17">
        <v>44990</v>
      </c>
      <c r="B126" s="14" t="s">
        <v>57</v>
      </c>
      <c r="C126" s="14" t="s">
        <v>53</v>
      </c>
      <c r="D126" s="14" t="s">
        <v>61</v>
      </c>
      <c r="E126" s="14" t="s">
        <v>47</v>
      </c>
      <c r="F126" s="16">
        <v>1476.51</v>
      </c>
      <c r="G126" s="13"/>
    </row>
    <row r="127" spans="1:7" x14ac:dyDescent="0.3">
      <c r="A127" s="17">
        <v>44991</v>
      </c>
      <c r="B127" s="14" t="s">
        <v>65</v>
      </c>
      <c r="C127" s="14" t="s">
        <v>59</v>
      </c>
      <c r="D127" s="14" t="s">
        <v>52</v>
      </c>
      <c r="E127" s="14" t="s">
        <v>47</v>
      </c>
      <c r="F127" s="16">
        <v>369.88</v>
      </c>
      <c r="G127" s="13"/>
    </row>
    <row r="128" spans="1:7" x14ac:dyDescent="0.3">
      <c r="A128" s="17">
        <v>44991</v>
      </c>
      <c r="B128" s="14" t="s">
        <v>54</v>
      </c>
      <c r="C128" s="14" t="s">
        <v>49</v>
      </c>
      <c r="D128" s="14" t="s">
        <v>62</v>
      </c>
      <c r="E128" s="14" t="s">
        <v>67</v>
      </c>
      <c r="F128" s="16">
        <v>113.25</v>
      </c>
      <c r="G128" s="13"/>
    </row>
    <row r="129" spans="1:7" x14ac:dyDescent="0.3">
      <c r="A129" s="17">
        <v>44991</v>
      </c>
      <c r="B129" s="14" t="s">
        <v>65</v>
      </c>
      <c r="C129" s="14" t="s">
        <v>53</v>
      </c>
      <c r="D129" s="14" t="s">
        <v>62</v>
      </c>
      <c r="E129" s="14" t="s">
        <v>63</v>
      </c>
      <c r="F129" s="16">
        <v>736.58999999999992</v>
      </c>
      <c r="G129" s="13"/>
    </row>
    <row r="130" spans="1:7" x14ac:dyDescent="0.3">
      <c r="A130" s="17">
        <v>44991</v>
      </c>
      <c r="B130" s="14" t="s">
        <v>70</v>
      </c>
      <c r="C130" s="14" t="s">
        <v>56</v>
      </c>
      <c r="D130" s="14" t="s">
        <v>58</v>
      </c>
      <c r="E130" s="14" t="s">
        <v>51</v>
      </c>
      <c r="F130" s="16">
        <v>1788.48</v>
      </c>
      <c r="G130" s="13"/>
    </row>
    <row r="131" spans="1:7" x14ac:dyDescent="0.3">
      <c r="A131" s="17">
        <v>44991</v>
      </c>
      <c r="B131" s="14" t="s">
        <v>65</v>
      </c>
      <c r="C131" s="14" t="s">
        <v>53</v>
      </c>
      <c r="D131" s="14" t="s">
        <v>60</v>
      </c>
      <c r="E131" s="14" t="s">
        <v>55</v>
      </c>
      <c r="F131" s="16">
        <v>335.07</v>
      </c>
      <c r="G131" s="13"/>
    </row>
    <row r="132" spans="1:7" x14ac:dyDescent="0.3">
      <c r="A132" s="17">
        <v>44992</v>
      </c>
      <c r="B132" s="14" t="s">
        <v>50</v>
      </c>
      <c r="C132" s="14" t="s">
        <v>66</v>
      </c>
      <c r="D132" s="14" t="s">
        <v>62</v>
      </c>
      <c r="E132" s="14" t="s">
        <v>55</v>
      </c>
      <c r="F132" s="16">
        <v>176</v>
      </c>
      <c r="G132" s="13"/>
    </row>
    <row r="133" spans="1:7" x14ac:dyDescent="0.3">
      <c r="A133" s="17">
        <v>44992</v>
      </c>
      <c r="B133" s="14" t="s">
        <v>70</v>
      </c>
      <c r="C133" s="14" t="s">
        <v>49</v>
      </c>
      <c r="D133" s="14" t="s">
        <v>58</v>
      </c>
      <c r="E133" s="14" t="s">
        <v>63</v>
      </c>
      <c r="F133" s="16">
        <v>1378.02</v>
      </c>
      <c r="G133" s="13"/>
    </row>
    <row r="134" spans="1:7" x14ac:dyDescent="0.3">
      <c r="A134" s="17">
        <v>44994</v>
      </c>
      <c r="B134" s="14" t="s">
        <v>57</v>
      </c>
      <c r="C134" s="14" t="s">
        <v>59</v>
      </c>
      <c r="D134" s="14" t="s">
        <v>60</v>
      </c>
      <c r="E134" s="14" t="s">
        <v>55</v>
      </c>
      <c r="F134" s="16">
        <v>261</v>
      </c>
      <c r="G134" s="13"/>
    </row>
    <row r="135" spans="1:7" x14ac:dyDescent="0.3">
      <c r="A135" s="17">
        <v>44994</v>
      </c>
      <c r="B135" s="14" t="s">
        <v>57</v>
      </c>
      <c r="C135" s="14" t="s">
        <v>49</v>
      </c>
      <c r="D135" s="14" t="s">
        <v>48</v>
      </c>
      <c r="E135" s="14" t="s">
        <v>63</v>
      </c>
      <c r="F135" s="16">
        <v>591.5</v>
      </c>
      <c r="G135" s="13"/>
    </row>
    <row r="136" spans="1:7" x14ac:dyDescent="0.3">
      <c r="A136" s="17">
        <v>44995</v>
      </c>
      <c r="B136" s="14" t="s">
        <v>69</v>
      </c>
      <c r="C136" s="14" t="s">
        <v>64</v>
      </c>
      <c r="D136" s="14" t="s">
        <v>62</v>
      </c>
      <c r="E136" s="14" t="s">
        <v>67</v>
      </c>
      <c r="F136" s="16">
        <v>128.16</v>
      </c>
      <c r="G136" s="13"/>
    </row>
    <row r="137" spans="1:7" x14ac:dyDescent="0.3">
      <c r="A137" s="17">
        <v>44995</v>
      </c>
      <c r="B137" s="14" t="s">
        <v>69</v>
      </c>
      <c r="C137" s="14" t="s">
        <v>53</v>
      </c>
      <c r="D137" s="14" t="s">
        <v>48</v>
      </c>
      <c r="E137" s="14" t="s">
        <v>67</v>
      </c>
      <c r="F137" s="16">
        <v>392.38</v>
      </c>
      <c r="G137" s="13"/>
    </row>
    <row r="138" spans="1:7" x14ac:dyDescent="0.3">
      <c r="A138" s="17">
        <v>44995</v>
      </c>
      <c r="B138" s="14" t="s">
        <v>70</v>
      </c>
      <c r="C138" s="14" t="s">
        <v>66</v>
      </c>
      <c r="D138" s="14" t="s">
        <v>60</v>
      </c>
      <c r="E138" s="14" t="s">
        <v>51</v>
      </c>
      <c r="F138" s="16">
        <v>360</v>
      </c>
      <c r="G138" s="13"/>
    </row>
    <row r="139" spans="1:7" x14ac:dyDescent="0.3">
      <c r="A139" s="17">
        <v>44996</v>
      </c>
      <c r="B139" s="14" t="s">
        <v>69</v>
      </c>
      <c r="C139" s="14" t="s">
        <v>64</v>
      </c>
      <c r="D139" s="14" t="s">
        <v>62</v>
      </c>
      <c r="E139" s="14" t="s">
        <v>67</v>
      </c>
      <c r="F139" s="16">
        <v>248.7</v>
      </c>
      <c r="G139" s="13"/>
    </row>
    <row r="140" spans="1:7" x14ac:dyDescent="0.3">
      <c r="A140" s="17">
        <v>44996</v>
      </c>
      <c r="B140" s="14" t="s">
        <v>70</v>
      </c>
      <c r="C140" s="14" t="s">
        <v>64</v>
      </c>
      <c r="D140" s="14" t="s">
        <v>52</v>
      </c>
      <c r="E140" s="14" t="s">
        <v>55</v>
      </c>
      <c r="F140" s="16">
        <v>173.57999999999998</v>
      </c>
      <c r="G140" s="13"/>
    </row>
    <row r="141" spans="1:7" x14ac:dyDescent="0.3">
      <c r="A141" s="17">
        <v>44996</v>
      </c>
      <c r="B141" s="14" t="s">
        <v>54</v>
      </c>
      <c r="C141" s="14" t="s">
        <v>68</v>
      </c>
      <c r="D141" s="14" t="s">
        <v>62</v>
      </c>
      <c r="E141" s="14" t="s">
        <v>67</v>
      </c>
      <c r="F141" s="16">
        <v>1756.6799999999998</v>
      </c>
      <c r="G141" s="13"/>
    </row>
    <row r="142" spans="1:7" x14ac:dyDescent="0.3">
      <c r="A142" s="17">
        <v>44997</v>
      </c>
      <c r="B142" s="14" t="s">
        <v>50</v>
      </c>
      <c r="C142" s="14" t="s">
        <v>56</v>
      </c>
      <c r="D142" s="14" t="s">
        <v>62</v>
      </c>
      <c r="E142" s="14" t="s">
        <v>51</v>
      </c>
      <c r="F142" s="16">
        <v>1197</v>
      </c>
      <c r="G142" s="13"/>
    </row>
    <row r="143" spans="1:7" x14ac:dyDescent="0.3">
      <c r="A143" s="17">
        <v>44997</v>
      </c>
      <c r="B143" s="14" t="s">
        <v>54</v>
      </c>
      <c r="C143" s="14" t="s">
        <v>59</v>
      </c>
      <c r="D143" s="14" t="s">
        <v>60</v>
      </c>
      <c r="E143" s="14" t="s">
        <v>67</v>
      </c>
      <c r="F143" s="16">
        <v>485.20000000000005</v>
      </c>
      <c r="G143" s="13"/>
    </row>
    <row r="144" spans="1:7" x14ac:dyDescent="0.3">
      <c r="A144" s="17">
        <v>44997</v>
      </c>
      <c r="B144" s="14" t="s">
        <v>57</v>
      </c>
      <c r="C144" s="14" t="s">
        <v>59</v>
      </c>
      <c r="D144" s="14" t="s">
        <v>61</v>
      </c>
      <c r="E144" s="14" t="s">
        <v>63</v>
      </c>
      <c r="F144" s="16">
        <v>123.76</v>
      </c>
      <c r="G144" s="13"/>
    </row>
    <row r="145" spans="1:7" x14ac:dyDescent="0.3">
      <c r="A145" s="17">
        <v>44998</v>
      </c>
      <c r="B145" s="14" t="s">
        <v>70</v>
      </c>
      <c r="C145" s="14" t="s">
        <v>66</v>
      </c>
      <c r="D145" s="14" t="s">
        <v>61</v>
      </c>
      <c r="E145" s="14" t="s">
        <v>67</v>
      </c>
      <c r="F145" s="16">
        <v>599.76</v>
      </c>
      <c r="G145" s="13"/>
    </row>
    <row r="146" spans="1:7" x14ac:dyDescent="0.3">
      <c r="A146" s="17">
        <v>44998</v>
      </c>
      <c r="B146" s="14" t="s">
        <v>54</v>
      </c>
      <c r="C146" s="14" t="s">
        <v>53</v>
      </c>
      <c r="D146" s="14" t="s">
        <v>58</v>
      </c>
      <c r="E146" s="14" t="s">
        <v>51</v>
      </c>
      <c r="F146" s="16">
        <v>629.76</v>
      </c>
      <c r="G146" s="13"/>
    </row>
    <row r="147" spans="1:7" x14ac:dyDescent="0.3">
      <c r="A147" s="17">
        <v>44998</v>
      </c>
      <c r="B147" s="14" t="s">
        <v>69</v>
      </c>
      <c r="C147" s="14" t="s">
        <v>49</v>
      </c>
      <c r="D147" s="14" t="s">
        <v>62</v>
      </c>
      <c r="E147" s="14" t="s">
        <v>55</v>
      </c>
      <c r="F147" s="16">
        <v>208.26</v>
      </c>
      <c r="G147" s="13"/>
    </row>
    <row r="148" spans="1:7" x14ac:dyDescent="0.3">
      <c r="A148" s="17">
        <v>44998</v>
      </c>
      <c r="B148" s="14" t="s">
        <v>57</v>
      </c>
      <c r="C148" s="14" t="s">
        <v>49</v>
      </c>
      <c r="D148" s="14" t="s">
        <v>52</v>
      </c>
      <c r="E148" s="14" t="s">
        <v>55</v>
      </c>
      <c r="F148" s="16">
        <v>412.87</v>
      </c>
      <c r="G148" s="13"/>
    </row>
    <row r="149" spans="1:7" x14ac:dyDescent="0.3">
      <c r="A149" s="17">
        <v>44998</v>
      </c>
      <c r="B149" s="14" t="s">
        <v>70</v>
      </c>
      <c r="C149" s="14" t="s">
        <v>59</v>
      </c>
      <c r="D149" s="14" t="s">
        <v>52</v>
      </c>
      <c r="E149" s="14" t="s">
        <v>67</v>
      </c>
      <c r="F149" s="16">
        <v>138.82</v>
      </c>
      <c r="G149" s="13"/>
    </row>
    <row r="150" spans="1:7" x14ac:dyDescent="0.3">
      <c r="A150" s="17">
        <v>44999</v>
      </c>
      <c r="B150" s="14" t="s">
        <v>65</v>
      </c>
      <c r="C150" s="14" t="s">
        <v>68</v>
      </c>
      <c r="D150" s="14" t="s">
        <v>60</v>
      </c>
      <c r="E150" s="14" t="s">
        <v>47</v>
      </c>
      <c r="F150" s="16">
        <v>2081.66</v>
      </c>
      <c r="G150" s="13"/>
    </row>
    <row r="151" spans="1:7" x14ac:dyDescent="0.3">
      <c r="A151" s="17">
        <v>44999</v>
      </c>
      <c r="B151" s="14" t="s">
        <v>70</v>
      </c>
      <c r="C151" s="14" t="s">
        <v>68</v>
      </c>
      <c r="D151" s="14" t="s">
        <v>61</v>
      </c>
      <c r="E151" s="14" t="s">
        <v>63</v>
      </c>
      <c r="F151" s="16">
        <v>2219.7000000000003</v>
      </c>
      <c r="G151" s="13"/>
    </row>
    <row r="152" spans="1:7" x14ac:dyDescent="0.3">
      <c r="A152" s="17">
        <v>45000</v>
      </c>
      <c r="B152" s="14" t="s">
        <v>65</v>
      </c>
      <c r="C152" s="14" t="s">
        <v>59</v>
      </c>
      <c r="D152" s="14" t="s">
        <v>61</v>
      </c>
      <c r="E152" s="14" t="s">
        <v>63</v>
      </c>
      <c r="F152" s="16">
        <v>458.48999999999995</v>
      </c>
      <c r="G152" s="13"/>
    </row>
    <row r="153" spans="1:7" x14ac:dyDescent="0.3">
      <c r="A153" s="17">
        <v>45001</v>
      </c>
      <c r="B153" s="14" t="s">
        <v>54</v>
      </c>
      <c r="C153" s="14" t="s">
        <v>53</v>
      </c>
      <c r="D153" s="14" t="s">
        <v>52</v>
      </c>
      <c r="E153" s="14" t="s">
        <v>51</v>
      </c>
      <c r="F153" s="16">
        <v>349.92</v>
      </c>
      <c r="G153" s="13"/>
    </row>
    <row r="154" spans="1:7" x14ac:dyDescent="0.3">
      <c r="A154" s="17">
        <v>45001</v>
      </c>
      <c r="B154" s="14" t="s">
        <v>54</v>
      </c>
      <c r="C154" s="14" t="s">
        <v>56</v>
      </c>
      <c r="D154" s="14" t="s">
        <v>62</v>
      </c>
      <c r="E154" s="14" t="s">
        <v>63</v>
      </c>
      <c r="F154" s="16">
        <v>1739.6599999999999</v>
      </c>
      <c r="G154" s="13"/>
    </row>
    <row r="155" spans="1:7" x14ac:dyDescent="0.3">
      <c r="A155" s="17">
        <v>45002</v>
      </c>
      <c r="B155" s="14" t="s">
        <v>50</v>
      </c>
      <c r="C155" s="14" t="s">
        <v>49</v>
      </c>
      <c r="D155" s="14" t="s">
        <v>61</v>
      </c>
      <c r="E155" s="14" t="s">
        <v>63</v>
      </c>
      <c r="F155" s="16">
        <v>790.65</v>
      </c>
      <c r="G155" s="13"/>
    </row>
    <row r="156" spans="1:7" x14ac:dyDescent="0.3">
      <c r="A156" s="17">
        <v>45003</v>
      </c>
      <c r="B156" s="14" t="s">
        <v>57</v>
      </c>
      <c r="C156" s="14" t="s">
        <v>53</v>
      </c>
      <c r="D156" s="14" t="s">
        <v>58</v>
      </c>
      <c r="E156" s="14" t="s">
        <v>55</v>
      </c>
      <c r="F156" s="16">
        <v>137.97</v>
      </c>
      <c r="G156" s="13"/>
    </row>
    <row r="157" spans="1:7" x14ac:dyDescent="0.3">
      <c r="A157" s="17">
        <v>45003</v>
      </c>
      <c r="B157" s="14" t="s">
        <v>50</v>
      </c>
      <c r="C157" s="14" t="s">
        <v>49</v>
      </c>
      <c r="D157" s="14" t="s">
        <v>48</v>
      </c>
      <c r="E157" s="14" t="s">
        <v>63</v>
      </c>
      <c r="F157" s="16">
        <v>920.37</v>
      </c>
      <c r="G157" s="13"/>
    </row>
    <row r="158" spans="1:7" x14ac:dyDescent="0.3">
      <c r="A158" s="17">
        <v>45004</v>
      </c>
      <c r="B158" s="14" t="s">
        <v>50</v>
      </c>
      <c r="C158" s="14" t="s">
        <v>64</v>
      </c>
      <c r="D158" s="14" t="s">
        <v>60</v>
      </c>
      <c r="E158" s="14" t="s">
        <v>63</v>
      </c>
      <c r="F158" s="16">
        <v>72.699999999999989</v>
      </c>
      <c r="G158" s="13"/>
    </row>
    <row r="159" spans="1:7" x14ac:dyDescent="0.3">
      <c r="A159" s="17">
        <v>45005</v>
      </c>
      <c r="B159" s="14" t="s">
        <v>65</v>
      </c>
      <c r="C159" s="14" t="s">
        <v>59</v>
      </c>
      <c r="D159" s="14" t="s">
        <v>48</v>
      </c>
      <c r="E159" s="14" t="s">
        <v>55</v>
      </c>
      <c r="F159" s="16">
        <v>467.22</v>
      </c>
      <c r="G159" s="13"/>
    </row>
    <row r="160" spans="1:7" x14ac:dyDescent="0.3">
      <c r="A160" s="17">
        <v>45006</v>
      </c>
      <c r="B160" s="14" t="s">
        <v>50</v>
      </c>
      <c r="C160" s="14" t="s">
        <v>64</v>
      </c>
      <c r="D160" s="14" t="s">
        <v>58</v>
      </c>
      <c r="E160" s="14" t="s">
        <v>55</v>
      </c>
      <c r="F160" s="16">
        <v>200.91</v>
      </c>
      <c r="G160" s="13"/>
    </row>
    <row r="161" spans="1:7" x14ac:dyDescent="0.3">
      <c r="A161" s="17">
        <v>45006</v>
      </c>
      <c r="B161" s="14" t="s">
        <v>70</v>
      </c>
      <c r="C161" s="14" t="s">
        <v>53</v>
      </c>
      <c r="D161" s="14" t="s">
        <v>60</v>
      </c>
      <c r="E161" s="14" t="s">
        <v>47</v>
      </c>
      <c r="F161" s="16">
        <v>598.85</v>
      </c>
      <c r="G161" s="13"/>
    </row>
    <row r="162" spans="1:7" x14ac:dyDescent="0.3">
      <c r="A162" s="17">
        <v>45006</v>
      </c>
      <c r="B162" s="14" t="s">
        <v>50</v>
      </c>
      <c r="C162" s="14" t="s">
        <v>49</v>
      </c>
      <c r="D162" s="14" t="s">
        <v>48</v>
      </c>
      <c r="E162" s="14" t="s">
        <v>67</v>
      </c>
      <c r="F162" s="16">
        <v>117.85</v>
      </c>
      <c r="G162" s="13"/>
    </row>
    <row r="163" spans="1:7" x14ac:dyDescent="0.3">
      <c r="A163" s="17">
        <v>45007</v>
      </c>
      <c r="B163" s="14" t="s">
        <v>70</v>
      </c>
      <c r="C163" s="14" t="s">
        <v>59</v>
      </c>
      <c r="D163" s="14" t="s">
        <v>52</v>
      </c>
      <c r="E163" s="14" t="s">
        <v>63</v>
      </c>
      <c r="F163" s="16">
        <v>106.16</v>
      </c>
      <c r="G163" s="13"/>
    </row>
    <row r="164" spans="1:7" x14ac:dyDescent="0.3">
      <c r="A164" s="17">
        <v>45007</v>
      </c>
      <c r="B164" s="14" t="s">
        <v>65</v>
      </c>
      <c r="C164" s="14" t="s">
        <v>64</v>
      </c>
      <c r="D164" s="14" t="s">
        <v>61</v>
      </c>
      <c r="E164" s="14" t="s">
        <v>63</v>
      </c>
      <c r="F164" s="16">
        <v>180.6</v>
      </c>
      <c r="G164" s="13"/>
    </row>
    <row r="165" spans="1:7" x14ac:dyDescent="0.3">
      <c r="A165" s="17">
        <v>45007</v>
      </c>
      <c r="B165" s="14" t="s">
        <v>57</v>
      </c>
      <c r="C165" s="14" t="s">
        <v>68</v>
      </c>
      <c r="D165" s="14" t="s">
        <v>58</v>
      </c>
      <c r="E165" s="14" t="s">
        <v>55</v>
      </c>
      <c r="F165" s="16">
        <v>437.14000000000004</v>
      </c>
      <c r="G165" s="13"/>
    </row>
    <row r="166" spans="1:7" x14ac:dyDescent="0.3">
      <c r="A166" s="17">
        <v>45007</v>
      </c>
      <c r="B166" s="14" t="s">
        <v>65</v>
      </c>
      <c r="C166" s="14" t="s">
        <v>66</v>
      </c>
      <c r="D166" s="14" t="s">
        <v>58</v>
      </c>
      <c r="E166" s="14" t="s">
        <v>47</v>
      </c>
      <c r="F166" s="16">
        <v>646.88</v>
      </c>
      <c r="G166" s="13"/>
    </row>
    <row r="167" spans="1:7" x14ac:dyDescent="0.3">
      <c r="A167" s="17">
        <v>45008</v>
      </c>
      <c r="B167" s="14" t="s">
        <v>70</v>
      </c>
      <c r="C167" s="14" t="s">
        <v>64</v>
      </c>
      <c r="D167" s="14" t="s">
        <v>61</v>
      </c>
      <c r="E167" s="14" t="s">
        <v>55</v>
      </c>
      <c r="F167" s="16">
        <v>151.48000000000002</v>
      </c>
      <c r="G167" s="13"/>
    </row>
    <row r="168" spans="1:7" x14ac:dyDescent="0.3">
      <c r="A168" s="17">
        <v>45009</v>
      </c>
      <c r="B168" s="14" t="s">
        <v>50</v>
      </c>
      <c r="C168" s="14" t="s">
        <v>64</v>
      </c>
      <c r="D168" s="14" t="s">
        <v>61</v>
      </c>
      <c r="E168" s="14" t="s">
        <v>51</v>
      </c>
      <c r="F168" s="16">
        <v>87.64</v>
      </c>
      <c r="G168" s="13"/>
    </row>
    <row r="169" spans="1:7" x14ac:dyDescent="0.3">
      <c r="A169" s="17">
        <v>45009</v>
      </c>
      <c r="B169" s="14" t="s">
        <v>50</v>
      </c>
      <c r="C169" s="14" t="s">
        <v>49</v>
      </c>
      <c r="D169" s="14" t="s">
        <v>58</v>
      </c>
      <c r="E169" s="14" t="s">
        <v>63</v>
      </c>
      <c r="F169" s="16">
        <v>368.64</v>
      </c>
      <c r="G169" s="13"/>
    </row>
    <row r="170" spans="1:7" x14ac:dyDescent="0.3">
      <c r="A170" s="17">
        <v>45009</v>
      </c>
      <c r="B170" s="14" t="s">
        <v>65</v>
      </c>
      <c r="C170" s="14" t="s">
        <v>68</v>
      </c>
      <c r="D170" s="14" t="s">
        <v>48</v>
      </c>
      <c r="E170" s="14" t="s">
        <v>55</v>
      </c>
      <c r="F170" s="16">
        <v>3825.25</v>
      </c>
      <c r="G170" s="13"/>
    </row>
    <row r="171" spans="1:7" x14ac:dyDescent="0.3">
      <c r="A171" s="17">
        <v>45009</v>
      </c>
      <c r="B171" s="14" t="s">
        <v>69</v>
      </c>
      <c r="C171" s="14" t="s">
        <v>56</v>
      </c>
      <c r="D171" s="14" t="s">
        <v>52</v>
      </c>
      <c r="E171" s="14" t="s">
        <v>63</v>
      </c>
      <c r="F171" s="16">
        <v>1746</v>
      </c>
      <c r="G171" s="13"/>
    </row>
    <row r="172" spans="1:7" x14ac:dyDescent="0.3">
      <c r="A172" s="17">
        <v>45010</v>
      </c>
      <c r="B172" s="14" t="s">
        <v>69</v>
      </c>
      <c r="C172" s="14" t="s">
        <v>68</v>
      </c>
      <c r="D172" s="14" t="s">
        <v>60</v>
      </c>
      <c r="E172" s="14" t="s">
        <v>67</v>
      </c>
      <c r="F172" s="16">
        <v>2845.25</v>
      </c>
      <c r="G172" s="13"/>
    </row>
    <row r="173" spans="1:7" x14ac:dyDescent="0.3">
      <c r="A173" s="17">
        <v>45010</v>
      </c>
      <c r="B173" s="14" t="s">
        <v>65</v>
      </c>
      <c r="C173" s="14" t="s">
        <v>64</v>
      </c>
      <c r="D173" s="14" t="s">
        <v>58</v>
      </c>
      <c r="E173" s="14" t="s">
        <v>47</v>
      </c>
      <c r="F173" s="16">
        <v>142.20000000000002</v>
      </c>
      <c r="G173" s="13"/>
    </row>
    <row r="174" spans="1:7" x14ac:dyDescent="0.3">
      <c r="A174" s="17">
        <v>45010</v>
      </c>
      <c r="B174" s="14" t="s">
        <v>69</v>
      </c>
      <c r="C174" s="14" t="s">
        <v>56</v>
      </c>
      <c r="D174" s="14" t="s">
        <v>52</v>
      </c>
      <c r="E174" s="14" t="s">
        <v>55</v>
      </c>
      <c r="F174" s="16">
        <v>1221.5100000000002</v>
      </c>
      <c r="G174" s="13"/>
    </row>
    <row r="175" spans="1:7" x14ac:dyDescent="0.3">
      <c r="A175" s="17">
        <v>45010</v>
      </c>
      <c r="B175" s="14" t="s">
        <v>54</v>
      </c>
      <c r="C175" s="14" t="s">
        <v>66</v>
      </c>
      <c r="D175" s="14" t="s">
        <v>48</v>
      </c>
      <c r="E175" s="14" t="s">
        <v>67</v>
      </c>
      <c r="F175" s="16">
        <v>1457.4</v>
      </c>
      <c r="G175" s="13"/>
    </row>
    <row r="176" spans="1:7" x14ac:dyDescent="0.3">
      <c r="A176" s="17">
        <v>45012</v>
      </c>
      <c r="B176" s="14" t="s">
        <v>70</v>
      </c>
      <c r="C176" s="14" t="s">
        <v>66</v>
      </c>
      <c r="D176" s="14" t="s">
        <v>48</v>
      </c>
      <c r="E176" s="14" t="s">
        <v>67</v>
      </c>
      <c r="F176" s="16">
        <v>294.25</v>
      </c>
      <c r="G176" s="13"/>
    </row>
    <row r="177" spans="1:7" x14ac:dyDescent="0.3">
      <c r="A177" s="17">
        <v>45013</v>
      </c>
      <c r="B177" s="14" t="s">
        <v>69</v>
      </c>
      <c r="C177" s="14" t="s">
        <v>56</v>
      </c>
      <c r="D177" s="14" t="s">
        <v>60</v>
      </c>
      <c r="E177" s="14" t="s">
        <v>63</v>
      </c>
      <c r="F177" s="16">
        <v>2697.24</v>
      </c>
      <c r="G177" s="13"/>
    </row>
    <row r="178" spans="1:7" x14ac:dyDescent="0.3">
      <c r="A178" s="17">
        <v>45013</v>
      </c>
      <c r="B178" s="14" t="s">
        <v>50</v>
      </c>
      <c r="C178" s="14" t="s">
        <v>64</v>
      </c>
      <c r="D178" s="14" t="s">
        <v>62</v>
      </c>
      <c r="E178" s="14" t="s">
        <v>51</v>
      </c>
      <c r="F178" s="16">
        <v>325.08</v>
      </c>
      <c r="G178" s="13"/>
    </row>
    <row r="179" spans="1:7" x14ac:dyDescent="0.3">
      <c r="A179" s="17">
        <v>45013</v>
      </c>
      <c r="B179" s="14" t="s">
        <v>69</v>
      </c>
      <c r="C179" s="14" t="s">
        <v>59</v>
      </c>
      <c r="D179" s="14" t="s">
        <v>61</v>
      </c>
      <c r="E179" s="14" t="s">
        <v>67</v>
      </c>
      <c r="F179" s="16">
        <v>331.2</v>
      </c>
      <c r="G179" s="13"/>
    </row>
    <row r="180" spans="1:7" x14ac:dyDescent="0.3">
      <c r="A180" s="17">
        <v>45013</v>
      </c>
      <c r="B180" s="14" t="s">
        <v>70</v>
      </c>
      <c r="C180" s="14" t="s">
        <v>68</v>
      </c>
      <c r="D180" s="14" t="s">
        <v>52</v>
      </c>
      <c r="E180" s="14" t="s">
        <v>47</v>
      </c>
      <c r="F180" s="16">
        <v>5660.4800000000005</v>
      </c>
      <c r="G180" s="13"/>
    </row>
    <row r="181" spans="1:7" x14ac:dyDescent="0.3">
      <c r="A181" s="17">
        <v>45013</v>
      </c>
      <c r="B181" s="14" t="s">
        <v>57</v>
      </c>
      <c r="C181" s="14" t="s">
        <v>64</v>
      </c>
      <c r="D181" s="14" t="s">
        <v>58</v>
      </c>
      <c r="E181" s="14" t="s">
        <v>63</v>
      </c>
      <c r="F181" s="16">
        <v>235.69</v>
      </c>
      <c r="G181" s="13"/>
    </row>
    <row r="182" spans="1:7" x14ac:dyDescent="0.3">
      <c r="A182" s="17">
        <v>45014</v>
      </c>
      <c r="B182" s="14" t="s">
        <v>57</v>
      </c>
      <c r="C182" s="14" t="s">
        <v>56</v>
      </c>
      <c r="D182" s="14" t="s">
        <v>58</v>
      </c>
      <c r="E182" s="14" t="s">
        <v>67</v>
      </c>
      <c r="F182" s="16">
        <v>1850.7999999999997</v>
      </c>
      <c r="G182" s="13"/>
    </row>
    <row r="183" spans="1:7" x14ac:dyDescent="0.3">
      <c r="A183" s="17">
        <v>45014</v>
      </c>
      <c r="B183" s="14" t="s">
        <v>70</v>
      </c>
      <c r="C183" s="14" t="s">
        <v>53</v>
      </c>
      <c r="D183" s="14" t="s">
        <v>61</v>
      </c>
      <c r="E183" s="14" t="s">
        <v>47</v>
      </c>
      <c r="F183" s="16">
        <v>409.16999999999996</v>
      </c>
      <c r="G183" s="13"/>
    </row>
    <row r="184" spans="1:7" x14ac:dyDescent="0.3">
      <c r="A184" s="17">
        <v>45014</v>
      </c>
      <c r="B184" s="14" t="s">
        <v>57</v>
      </c>
      <c r="C184" s="14" t="s">
        <v>53</v>
      </c>
      <c r="D184" s="14" t="s">
        <v>52</v>
      </c>
      <c r="E184" s="14" t="s">
        <v>63</v>
      </c>
      <c r="F184" s="16">
        <v>172.39999999999998</v>
      </c>
      <c r="G184" s="13"/>
    </row>
    <row r="185" spans="1:7" x14ac:dyDescent="0.3">
      <c r="A185" s="17">
        <v>45015</v>
      </c>
      <c r="B185" s="14" t="s">
        <v>57</v>
      </c>
      <c r="C185" s="14" t="s">
        <v>64</v>
      </c>
      <c r="D185" s="14" t="s">
        <v>60</v>
      </c>
      <c r="E185" s="14" t="s">
        <v>67</v>
      </c>
      <c r="F185" s="16">
        <v>79.05</v>
      </c>
      <c r="G185" s="13"/>
    </row>
    <row r="186" spans="1:7" x14ac:dyDescent="0.3">
      <c r="A186" s="17">
        <v>45015</v>
      </c>
      <c r="B186" s="14" t="s">
        <v>57</v>
      </c>
      <c r="C186" s="14" t="s">
        <v>68</v>
      </c>
      <c r="D186" s="14" t="s">
        <v>61</v>
      </c>
      <c r="E186" s="14" t="s">
        <v>63</v>
      </c>
      <c r="F186" s="16">
        <v>4987.5200000000004</v>
      </c>
      <c r="G186" s="13"/>
    </row>
    <row r="187" spans="1:7" x14ac:dyDescent="0.3">
      <c r="A187" s="17">
        <v>45016</v>
      </c>
      <c r="B187" s="14" t="s">
        <v>57</v>
      </c>
      <c r="C187" s="14" t="s">
        <v>56</v>
      </c>
      <c r="D187" s="14" t="s">
        <v>52</v>
      </c>
      <c r="E187" s="14" t="s">
        <v>51</v>
      </c>
      <c r="F187" s="16">
        <v>2592.4299999999998</v>
      </c>
      <c r="G187" s="13"/>
    </row>
    <row r="188" spans="1:7" x14ac:dyDescent="0.3">
      <c r="A188" s="17">
        <v>45016</v>
      </c>
      <c r="B188" s="14" t="s">
        <v>65</v>
      </c>
      <c r="C188" s="14" t="s">
        <v>66</v>
      </c>
      <c r="D188" s="14" t="s">
        <v>61</v>
      </c>
      <c r="E188" s="14" t="s">
        <v>63</v>
      </c>
      <c r="F188" s="16">
        <v>1484.8</v>
      </c>
      <c r="G188" s="13"/>
    </row>
    <row r="189" spans="1:7" x14ac:dyDescent="0.3">
      <c r="A189" s="17">
        <v>45018</v>
      </c>
      <c r="B189" s="14" t="s">
        <v>54</v>
      </c>
      <c r="C189" s="14" t="s">
        <v>49</v>
      </c>
      <c r="D189" s="14" t="s">
        <v>58</v>
      </c>
      <c r="E189" s="14" t="s">
        <v>55</v>
      </c>
      <c r="F189" s="16">
        <v>978.90000000000009</v>
      </c>
      <c r="G189" s="13"/>
    </row>
    <row r="190" spans="1:7" x14ac:dyDescent="0.3">
      <c r="A190" s="17">
        <v>45018</v>
      </c>
      <c r="B190" s="14" t="s">
        <v>50</v>
      </c>
      <c r="C190" s="14" t="s">
        <v>59</v>
      </c>
      <c r="D190" s="14" t="s">
        <v>62</v>
      </c>
      <c r="E190" s="14" t="s">
        <v>63</v>
      </c>
      <c r="F190" s="16">
        <v>358.2</v>
      </c>
      <c r="G190" s="13"/>
    </row>
    <row r="191" spans="1:7" x14ac:dyDescent="0.3">
      <c r="A191" s="17">
        <v>45018</v>
      </c>
      <c r="B191" s="14" t="s">
        <v>65</v>
      </c>
      <c r="C191" s="14" t="s">
        <v>64</v>
      </c>
      <c r="D191" s="14" t="s">
        <v>58</v>
      </c>
      <c r="E191" s="14" t="s">
        <v>55</v>
      </c>
      <c r="F191" s="16">
        <v>168.59</v>
      </c>
      <c r="G191" s="13"/>
    </row>
    <row r="192" spans="1:7" x14ac:dyDescent="0.3">
      <c r="A192" s="17">
        <v>45019</v>
      </c>
      <c r="B192" s="14" t="s">
        <v>65</v>
      </c>
      <c r="C192" s="14" t="s">
        <v>53</v>
      </c>
      <c r="D192" s="14" t="s">
        <v>62</v>
      </c>
      <c r="E192" s="14" t="s">
        <v>55</v>
      </c>
      <c r="F192" s="16">
        <v>301.91000000000003</v>
      </c>
      <c r="G192" s="13"/>
    </row>
    <row r="193" spans="1:7" x14ac:dyDescent="0.3">
      <c r="A193" s="17">
        <v>45021</v>
      </c>
      <c r="B193" s="14" t="s">
        <v>70</v>
      </c>
      <c r="C193" s="14" t="s">
        <v>49</v>
      </c>
      <c r="D193" s="14" t="s">
        <v>62</v>
      </c>
      <c r="E193" s="14" t="s">
        <v>67</v>
      </c>
      <c r="F193" s="16">
        <v>568.6</v>
      </c>
      <c r="G193" s="13"/>
    </row>
    <row r="194" spans="1:7" x14ac:dyDescent="0.3">
      <c r="A194" s="17">
        <v>45022</v>
      </c>
      <c r="B194" s="14" t="s">
        <v>54</v>
      </c>
      <c r="C194" s="14" t="s">
        <v>66</v>
      </c>
      <c r="D194" s="14" t="s">
        <v>61</v>
      </c>
      <c r="E194" s="14" t="s">
        <v>67</v>
      </c>
      <c r="F194" s="16">
        <v>1265.95</v>
      </c>
      <c r="G194" s="13"/>
    </row>
    <row r="195" spans="1:7" x14ac:dyDescent="0.3">
      <c r="A195" s="17">
        <v>45022</v>
      </c>
      <c r="B195" s="14" t="s">
        <v>54</v>
      </c>
      <c r="C195" s="14" t="s">
        <v>68</v>
      </c>
      <c r="D195" s="14" t="s">
        <v>60</v>
      </c>
      <c r="E195" s="14" t="s">
        <v>55</v>
      </c>
      <c r="F195" s="16">
        <v>4952.5199999999995</v>
      </c>
      <c r="G195" s="13"/>
    </row>
    <row r="196" spans="1:7" x14ac:dyDescent="0.3">
      <c r="A196" s="17">
        <v>45022</v>
      </c>
      <c r="B196" s="14" t="s">
        <v>65</v>
      </c>
      <c r="C196" s="14" t="s">
        <v>66</v>
      </c>
      <c r="D196" s="14" t="s">
        <v>58</v>
      </c>
      <c r="E196" s="14" t="s">
        <v>55</v>
      </c>
      <c r="F196" s="16">
        <v>1293.6000000000001</v>
      </c>
      <c r="G196" s="13"/>
    </row>
    <row r="197" spans="1:7" x14ac:dyDescent="0.3">
      <c r="A197" s="17">
        <v>45022</v>
      </c>
      <c r="B197" s="14" t="s">
        <v>70</v>
      </c>
      <c r="C197" s="14" t="s">
        <v>68</v>
      </c>
      <c r="D197" s="14" t="s">
        <v>61</v>
      </c>
      <c r="E197" s="14" t="s">
        <v>51</v>
      </c>
      <c r="F197" s="16">
        <v>5953.7800000000007</v>
      </c>
      <c r="G197" s="13"/>
    </row>
    <row r="198" spans="1:7" x14ac:dyDescent="0.3">
      <c r="A198" s="17">
        <v>45023</v>
      </c>
      <c r="B198" s="14" t="s">
        <v>50</v>
      </c>
      <c r="C198" s="14" t="s">
        <v>64</v>
      </c>
      <c r="D198" s="14" t="s">
        <v>48</v>
      </c>
      <c r="E198" s="14" t="s">
        <v>67</v>
      </c>
      <c r="F198" s="16">
        <v>126.96</v>
      </c>
      <c r="G198" s="13"/>
    </row>
    <row r="199" spans="1:7" x14ac:dyDescent="0.3">
      <c r="A199" s="17">
        <v>45025</v>
      </c>
      <c r="B199" s="14" t="s">
        <v>50</v>
      </c>
      <c r="C199" s="14" t="s">
        <v>53</v>
      </c>
      <c r="D199" s="14" t="s">
        <v>52</v>
      </c>
      <c r="E199" s="14" t="s">
        <v>67</v>
      </c>
      <c r="F199" s="16">
        <v>300.93</v>
      </c>
      <c r="G199" s="13"/>
    </row>
    <row r="200" spans="1:7" x14ac:dyDescent="0.3">
      <c r="A200" s="17">
        <v>45025</v>
      </c>
      <c r="B200" s="14" t="s">
        <v>54</v>
      </c>
      <c r="C200" s="14" t="s">
        <v>66</v>
      </c>
      <c r="D200" s="14" t="s">
        <v>48</v>
      </c>
      <c r="E200" s="14" t="s">
        <v>63</v>
      </c>
      <c r="F200" s="16">
        <v>1165.6299999999999</v>
      </c>
      <c r="G200" s="13"/>
    </row>
    <row r="201" spans="1:7" x14ac:dyDescent="0.3">
      <c r="A201" s="17">
        <v>45025</v>
      </c>
      <c r="B201" s="14" t="s">
        <v>69</v>
      </c>
      <c r="C201" s="14" t="s">
        <v>49</v>
      </c>
      <c r="D201" s="14" t="s">
        <v>61</v>
      </c>
      <c r="E201" s="14" t="s">
        <v>63</v>
      </c>
      <c r="F201" s="16">
        <v>1379.04</v>
      </c>
      <c r="G201" s="13"/>
    </row>
    <row r="202" spans="1:7" x14ac:dyDescent="0.3">
      <c r="A202" s="17">
        <v>45026</v>
      </c>
      <c r="B202" s="14" t="s">
        <v>70</v>
      </c>
      <c r="C202" s="14" t="s">
        <v>49</v>
      </c>
      <c r="D202" s="14" t="s">
        <v>58</v>
      </c>
      <c r="E202" s="14" t="s">
        <v>55</v>
      </c>
      <c r="F202" s="16">
        <v>916.75</v>
      </c>
      <c r="G202" s="13"/>
    </row>
    <row r="203" spans="1:7" x14ac:dyDescent="0.3">
      <c r="A203" s="17">
        <v>45028</v>
      </c>
      <c r="B203" s="14" t="s">
        <v>54</v>
      </c>
      <c r="C203" s="14" t="s">
        <v>68</v>
      </c>
      <c r="D203" s="14" t="s">
        <v>60</v>
      </c>
      <c r="E203" s="14" t="s">
        <v>63</v>
      </c>
      <c r="F203" s="16">
        <v>4417.28</v>
      </c>
      <c r="G203" s="13"/>
    </row>
    <row r="204" spans="1:7" x14ac:dyDescent="0.3">
      <c r="A204" s="17">
        <v>45031</v>
      </c>
      <c r="B204" s="14" t="s">
        <v>70</v>
      </c>
      <c r="C204" s="14" t="s">
        <v>66</v>
      </c>
      <c r="D204" s="14" t="s">
        <v>52</v>
      </c>
      <c r="E204" s="14" t="s">
        <v>51</v>
      </c>
      <c r="F204" s="16">
        <v>881.57999999999993</v>
      </c>
      <c r="G204" s="13"/>
    </row>
    <row r="205" spans="1:7" x14ac:dyDescent="0.3">
      <c r="A205" s="17">
        <v>45031</v>
      </c>
      <c r="B205" s="14" t="s">
        <v>54</v>
      </c>
      <c r="C205" s="14" t="s">
        <v>64</v>
      </c>
      <c r="D205" s="14" t="s">
        <v>52</v>
      </c>
      <c r="E205" s="14" t="s">
        <v>63</v>
      </c>
      <c r="F205" s="16">
        <v>223.82999999999998</v>
      </c>
      <c r="G205" s="13"/>
    </row>
    <row r="206" spans="1:7" x14ac:dyDescent="0.3">
      <c r="A206" s="17">
        <v>45032</v>
      </c>
      <c r="B206" s="14" t="s">
        <v>54</v>
      </c>
      <c r="C206" s="14" t="s">
        <v>66</v>
      </c>
      <c r="D206" s="14" t="s">
        <v>58</v>
      </c>
      <c r="E206" s="14" t="s">
        <v>55</v>
      </c>
      <c r="F206" s="16">
        <v>223.8</v>
      </c>
      <c r="G206" s="13"/>
    </row>
    <row r="207" spans="1:7" x14ac:dyDescent="0.3">
      <c r="A207" s="17">
        <v>45033</v>
      </c>
      <c r="B207" s="14" t="s">
        <v>57</v>
      </c>
      <c r="C207" s="14" t="s">
        <v>56</v>
      </c>
      <c r="D207" s="14" t="s">
        <v>60</v>
      </c>
      <c r="E207" s="14" t="s">
        <v>67</v>
      </c>
      <c r="F207" s="16">
        <v>421.91999999999996</v>
      </c>
      <c r="G207" s="13"/>
    </row>
    <row r="208" spans="1:7" x14ac:dyDescent="0.3">
      <c r="A208" s="17">
        <v>45033</v>
      </c>
      <c r="B208" s="14" t="s">
        <v>70</v>
      </c>
      <c r="C208" s="14" t="s">
        <v>66</v>
      </c>
      <c r="D208" s="14" t="s">
        <v>48</v>
      </c>
      <c r="E208" s="14" t="s">
        <v>63</v>
      </c>
      <c r="F208" s="16">
        <v>1592.06</v>
      </c>
      <c r="G208" s="13"/>
    </row>
    <row r="209" spans="1:7" x14ac:dyDescent="0.3">
      <c r="A209" s="17">
        <v>45033</v>
      </c>
      <c r="B209" s="14" t="s">
        <v>69</v>
      </c>
      <c r="C209" s="14" t="s">
        <v>49</v>
      </c>
      <c r="D209" s="14" t="s">
        <v>48</v>
      </c>
      <c r="E209" s="14" t="s">
        <v>67</v>
      </c>
      <c r="F209" s="16">
        <v>556.32000000000005</v>
      </c>
      <c r="G209" s="13"/>
    </row>
    <row r="210" spans="1:7" x14ac:dyDescent="0.3">
      <c r="A210" s="17">
        <v>45033</v>
      </c>
      <c r="B210" s="14" t="s">
        <v>57</v>
      </c>
      <c r="C210" s="14" t="s">
        <v>68</v>
      </c>
      <c r="D210" s="14" t="s">
        <v>52</v>
      </c>
      <c r="E210" s="14" t="s">
        <v>51</v>
      </c>
      <c r="F210" s="16">
        <v>5522.0399999999991</v>
      </c>
      <c r="G210" s="13"/>
    </row>
    <row r="211" spans="1:7" x14ac:dyDescent="0.3">
      <c r="A211" s="17">
        <v>45034</v>
      </c>
      <c r="B211" s="14" t="s">
        <v>65</v>
      </c>
      <c r="C211" s="14" t="s">
        <v>56</v>
      </c>
      <c r="D211" s="14" t="s">
        <v>58</v>
      </c>
      <c r="E211" s="14" t="s">
        <v>55</v>
      </c>
      <c r="F211" s="16">
        <v>2540.8200000000002</v>
      </c>
      <c r="G211" s="13"/>
    </row>
    <row r="212" spans="1:7" x14ac:dyDescent="0.3">
      <c r="A212" s="17">
        <v>45034</v>
      </c>
      <c r="B212" s="14" t="s">
        <v>54</v>
      </c>
      <c r="C212" s="14" t="s">
        <v>53</v>
      </c>
      <c r="D212" s="14" t="s">
        <v>62</v>
      </c>
      <c r="E212" s="14" t="s">
        <v>51</v>
      </c>
      <c r="F212" s="16">
        <v>290.84000000000003</v>
      </c>
      <c r="G212" s="13"/>
    </row>
    <row r="213" spans="1:7" x14ac:dyDescent="0.3">
      <c r="A213" s="17">
        <v>45034</v>
      </c>
      <c r="B213" s="14" t="s">
        <v>65</v>
      </c>
      <c r="C213" s="14" t="s">
        <v>53</v>
      </c>
      <c r="D213" s="14" t="s">
        <v>60</v>
      </c>
      <c r="E213" s="14" t="s">
        <v>55</v>
      </c>
      <c r="F213" s="16">
        <v>109.48</v>
      </c>
      <c r="G213" s="13"/>
    </row>
    <row r="214" spans="1:7" x14ac:dyDescent="0.3">
      <c r="A214" s="17">
        <v>45034</v>
      </c>
      <c r="B214" s="14" t="s">
        <v>54</v>
      </c>
      <c r="C214" s="14" t="s">
        <v>59</v>
      </c>
      <c r="D214" s="14" t="s">
        <v>61</v>
      </c>
      <c r="E214" s="14" t="s">
        <v>51</v>
      </c>
      <c r="F214" s="16">
        <v>92.68</v>
      </c>
      <c r="G214" s="13"/>
    </row>
    <row r="215" spans="1:7" x14ac:dyDescent="0.3">
      <c r="A215" s="17">
        <v>45034</v>
      </c>
      <c r="B215" s="14" t="s">
        <v>70</v>
      </c>
      <c r="C215" s="14" t="s">
        <v>49</v>
      </c>
      <c r="D215" s="14" t="s">
        <v>48</v>
      </c>
      <c r="E215" s="14" t="s">
        <v>47</v>
      </c>
      <c r="F215" s="16">
        <v>287.03999999999996</v>
      </c>
      <c r="G215" s="13"/>
    </row>
    <row r="216" spans="1:7" x14ac:dyDescent="0.3">
      <c r="A216" s="17">
        <v>45034</v>
      </c>
      <c r="B216" s="14" t="s">
        <v>65</v>
      </c>
      <c r="C216" s="14" t="s">
        <v>66</v>
      </c>
      <c r="D216" s="14" t="s">
        <v>48</v>
      </c>
      <c r="E216" s="14" t="s">
        <v>51</v>
      </c>
      <c r="F216" s="16">
        <v>469.56</v>
      </c>
      <c r="G216" s="13"/>
    </row>
    <row r="217" spans="1:7" x14ac:dyDescent="0.3">
      <c r="A217" s="17">
        <v>45034</v>
      </c>
      <c r="B217" s="14" t="s">
        <v>70</v>
      </c>
      <c r="C217" s="14" t="s">
        <v>64</v>
      </c>
      <c r="D217" s="14" t="s">
        <v>62</v>
      </c>
      <c r="E217" s="14" t="s">
        <v>51</v>
      </c>
      <c r="F217" s="16">
        <v>85.56</v>
      </c>
      <c r="G217" s="13"/>
    </row>
    <row r="218" spans="1:7" x14ac:dyDescent="0.3">
      <c r="A218" s="17">
        <v>45035</v>
      </c>
      <c r="B218" s="14" t="s">
        <v>65</v>
      </c>
      <c r="C218" s="14" t="s">
        <v>64</v>
      </c>
      <c r="D218" s="14" t="s">
        <v>48</v>
      </c>
      <c r="E218" s="14" t="s">
        <v>63</v>
      </c>
      <c r="F218" s="16">
        <v>66.42</v>
      </c>
      <c r="G218" s="13"/>
    </row>
    <row r="219" spans="1:7" x14ac:dyDescent="0.3">
      <c r="A219" s="17">
        <v>45036</v>
      </c>
      <c r="B219" s="14" t="s">
        <v>54</v>
      </c>
      <c r="C219" s="14" t="s">
        <v>49</v>
      </c>
      <c r="D219" s="14" t="s">
        <v>52</v>
      </c>
      <c r="E219" s="14" t="s">
        <v>67</v>
      </c>
      <c r="F219" s="16">
        <v>718.62</v>
      </c>
      <c r="G219" s="13"/>
    </row>
    <row r="220" spans="1:7" x14ac:dyDescent="0.3">
      <c r="A220" s="17">
        <v>45036</v>
      </c>
      <c r="B220" s="14" t="s">
        <v>70</v>
      </c>
      <c r="C220" s="14" t="s">
        <v>56</v>
      </c>
      <c r="D220" s="14" t="s">
        <v>62</v>
      </c>
      <c r="E220" s="14" t="s">
        <v>67</v>
      </c>
      <c r="F220" s="16">
        <v>2157.7600000000002</v>
      </c>
      <c r="G220" s="13"/>
    </row>
    <row r="221" spans="1:7" x14ac:dyDescent="0.3">
      <c r="A221" s="17">
        <v>45037</v>
      </c>
      <c r="B221" s="14" t="s">
        <v>69</v>
      </c>
      <c r="C221" s="14" t="s">
        <v>59</v>
      </c>
      <c r="D221" s="14" t="s">
        <v>60</v>
      </c>
      <c r="E221" s="14" t="s">
        <v>51</v>
      </c>
      <c r="F221" s="16">
        <v>256.36</v>
      </c>
      <c r="G221" s="13"/>
    </row>
    <row r="222" spans="1:7" x14ac:dyDescent="0.3">
      <c r="A222" s="17">
        <v>45037</v>
      </c>
      <c r="B222" s="14" t="s">
        <v>54</v>
      </c>
      <c r="C222" s="14" t="s">
        <v>53</v>
      </c>
      <c r="D222" s="14" t="s">
        <v>60</v>
      </c>
      <c r="E222" s="14" t="s">
        <v>47</v>
      </c>
      <c r="F222" s="16">
        <v>559.20000000000005</v>
      </c>
      <c r="G222" s="13"/>
    </row>
    <row r="223" spans="1:7" x14ac:dyDescent="0.3">
      <c r="A223" s="17">
        <v>45037</v>
      </c>
      <c r="B223" s="14" t="s">
        <v>50</v>
      </c>
      <c r="C223" s="14" t="s">
        <v>66</v>
      </c>
      <c r="D223" s="14" t="s">
        <v>58</v>
      </c>
      <c r="E223" s="14" t="s">
        <v>47</v>
      </c>
      <c r="F223" s="16">
        <v>2385.7199999999998</v>
      </c>
      <c r="G223" s="13"/>
    </row>
    <row r="224" spans="1:7" x14ac:dyDescent="0.3">
      <c r="A224" s="17">
        <v>45037</v>
      </c>
      <c r="B224" s="14" t="s">
        <v>70</v>
      </c>
      <c r="C224" s="14" t="s">
        <v>68</v>
      </c>
      <c r="D224" s="14" t="s">
        <v>58</v>
      </c>
      <c r="E224" s="14" t="s">
        <v>55</v>
      </c>
      <c r="F224" s="16">
        <v>6497.7900000000009</v>
      </c>
      <c r="G224" s="13"/>
    </row>
    <row r="225" spans="1:7" x14ac:dyDescent="0.3">
      <c r="A225" s="17">
        <v>45037</v>
      </c>
      <c r="B225" s="14" t="s">
        <v>50</v>
      </c>
      <c r="C225" s="14" t="s">
        <v>53</v>
      </c>
      <c r="D225" s="14" t="s">
        <v>62</v>
      </c>
      <c r="E225" s="14" t="s">
        <v>47</v>
      </c>
      <c r="F225" s="16">
        <v>118.64</v>
      </c>
      <c r="G225" s="13"/>
    </row>
    <row r="226" spans="1:7" x14ac:dyDescent="0.3">
      <c r="A226" s="17">
        <v>45038</v>
      </c>
      <c r="B226" s="14" t="s">
        <v>69</v>
      </c>
      <c r="C226" s="14" t="s">
        <v>66</v>
      </c>
      <c r="D226" s="14" t="s">
        <v>52</v>
      </c>
      <c r="E226" s="14" t="s">
        <v>63</v>
      </c>
      <c r="F226" s="16">
        <v>143</v>
      </c>
      <c r="G226" s="13"/>
    </row>
    <row r="227" spans="1:7" x14ac:dyDescent="0.3">
      <c r="A227" s="17">
        <v>45039</v>
      </c>
      <c r="B227" s="14" t="s">
        <v>65</v>
      </c>
      <c r="C227" s="14" t="s">
        <v>66</v>
      </c>
      <c r="D227" s="14" t="s">
        <v>62</v>
      </c>
      <c r="E227" s="14" t="s">
        <v>55</v>
      </c>
      <c r="F227" s="16">
        <v>119.04</v>
      </c>
      <c r="G227" s="13"/>
    </row>
    <row r="228" spans="1:7" x14ac:dyDescent="0.3">
      <c r="A228" s="17">
        <v>45040</v>
      </c>
      <c r="B228" s="14" t="s">
        <v>57</v>
      </c>
      <c r="C228" s="14" t="s">
        <v>59</v>
      </c>
      <c r="D228" s="14" t="s">
        <v>58</v>
      </c>
      <c r="E228" s="14" t="s">
        <v>67</v>
      </c>
      <c r="F228" s="16">
        <v>53.16</v>
      </c>
      <c r="G228" s="13"/>
    </row>
    <row r="229" spans="1:7" x14ac:dyDescent="0.3">
      <c r="A229" s="17">
        <v>45040</v>
      </c>
      <c r="B229" s="14" t="s">
        <v>50</v>
      </c>
      <c r="C229" s="14" t="s">
        <v>68</v>
      </c>
      <c r="D229" s="14" t="s">
        <v>61</v>
      </c>
      <c r="E229" s="14" t="s">
        <v>47</v>
      </c>
      <c r="F229" s="16">
        <v>6282.78</v>
      </c>
      <c r="G229" s="13"/>
    </row>
    <row r="230" spans="1:7" x14ac:dyDescent="0.3">
      <c r="A230" s="17">
        <v>45040</v>
      </c>
      <c r="B230" s="14" t="s">
        <v>54</v>
      </c>
      <c r="C230" s="14" t="s">
        <v>53</v>
      </c>
      <c r="D230" s="14" t="s">
        <v>52</v>
      </c>
      <c r="E230" s="14" t="s">
        <v>55</v>
      </c>
      <c r="F230" s="16">
        <v>747.6</v>
      </c>
      <c r="G230" s="13"/>
    </row>
    <row r="231" spans="1:7" x14ac:dyDescent="0.3">
      <c r="A231" s="17">
        <v>45041</v>
      </c>
      <c r="B231" s="14" t="s">
        <v>54</v>
      </c>
      <c r="C231" s="14" t="s">
        <v>64</v>
      </c>
      <c r="D231" s="14" t="s">
        <v>60</v>
      </c>
      <c r="E231" s="14" t="s">
        <v>55</v>
      </c>
      <c r="F231" s="16">
        <v>377.46000000000004</v>
      </c>
      <c r="G231" s="13"/>
    </row>
    <row r="232" spans="1:7" x14ac:dyDescent="0.3">
      <c r="A232" s="17">
        <v>45041</v>
      </c>
      <c r="B232" s="14" t="s">
        <v>69</v>
      </c>
      <c r="C232" s="14" t="s">
        <v>49</v>
      </c>
      <c r="D232" s="14" t="s">
        <v>62</v>
      </c>
      <c r="E232" s="14" t="s">
        <v>47</v>
      </c>
      <c r="F232" s="16">
        <v>1170</v>
      </c>
      <c r="G232" s="13"/>
    </row>
    <row r="233" spans="1:7" x14ac:dyDescent="0.3">
      <c r="A233" s="17">
        <v>45041</v>
      </c>
      <c r="B233" s="14" t="s">
        <v>69</v>
      </c>
      <c r="C233" s="14" t="s">
        <v>53</v>
      </c>
      <c r="D233" s="14" t="s">
        <v>52</v>
      </c>
      <c r="E233" s="14" t="s">
        <v>67</v>
      </c>
      <c r="F233" s="16">
        <v>462.98999999999995</v>
      </c>
      <c r="G233" s="13"/>
    </row>
    <row r="234" spans="1:7" x14ac:dyDescent="0.3">
      <c r="A234" s="17">
        <v>45042</v>
      </c>
      <c r="B234" s="14" t="s">
        <v>50</v>
      </c>
      <c r="C234" s="14" t="s">
        <v>66</v>
      </c>
      <c r="D234" s="14" t="s">
        <v>60</v>
      </c>
      <c r="E234" s="14" t="s">
        <v>67</v>
      </c>
      <c r="F234" s="16">
        <v>131.08000000000001</v>
      </c>
      <c r="G234" s="13"/>
    </row>
    <row r="235" spans="1:7" x14ac:dyDescent="0.3">
      <c r="A235" s="17">
        <v>45042</v>
      </c>
      <c r="B235" s="14" t="s">
        <v>70</v>
      </c>
      <c r="C235" s="14" t="s">
        <v>49</v>
      </c>
      <c r="D235" s="14" t="s">
        <v>52</v>
      </c>
      <c r="E235" s="14" t="s">
        <v>67</v>
      </c>
      <c r="F235" s="16">
        <v>862.4</v>
      </c>
      <c r="G235" s="13"/>
    </row>
    <row r="236" spans="1:7" x14ac:dyDescent="0.3">
      <c r="A236" s="17">
        <v>45043</v>
      </c>
      <c r="B236" s="14" t="s">
        <v>65</v>
      </c>
      <c r="C236" s="14" t="s">
        <v>53</v>
      </c>
      <c r="D236" s="14" t="s">
        <v>58</v>
      </c>
      <c r="E236" s="14" t="s">
        <v>51</v>
      </c>
      <c r="F236" s="16">
        <v>193.1</v>
      </c>
      <c r="G236" s="13"/>
    </row>
    <row r="237" spans="1:7" x14ac:dyDescent="0.3">
      <c r="A237" s="17">
        <v>45043</v>
      </c>
      <c r="B237" s="14" t="s">
        <v>70</v>
      </c>
      <c r="C237" s="14" t="s">
        <v>66</v>
      </c>
      <c r="D237" s="14" t="s">
        <v>48</v>
      </c>
      <c r="E237" s="14" t="s">
        <v>63</v>
      </c>
      <c r="F237" s="16">
        <v>318.55</v>
      </c>
      <c r="G237" s="13"/>
    </row>
    <row r="238" spans="1:7" x14ac:dyDescent="0.3">
      <c r="A238" s="17">
        <v>45043</v>
      </c>
      <c r="B238" s="14" t="s">
        <v>57</v>
      </c>
      <c r="C238" s="14" t="s">
        <v>64</v>
      </c>
      <c r="D238" s="14" t="s">
        <v>52</v>
      </c>
      <c r="E238" s="14" t="s">
        <v>67</v>
      </c>
      <c r="F238" s="16">
        <v>175.98000000000002</v>
      </c>
      <c r="G238" s="13"/>
    </row>
    <row r="239" spans="1:7" x14ac:dyDescent="0.3">
      <c r="A239" s="17">
        <v>45044</v>
      </c>
      <c r="B239" s="14" t="s">
        <v>70</v>
      </c>
      <c r="C239" s="14" t="s">
        <v>53</v>
      </c>
      <c r="D239" s="14" t="s">
        <v>62</v>
      </c>
      <c r="E239" s="14" t="s">
        <v>55</v>
      </c>
      <c r="F239" s="16">
        <v>1209.92</v>
      </c>
      <c r="G239" s="13"/>
    </row>
    <row r="240" spans="1:7" x14ac:dyDescent="0.3">
      <c r="A240" s="17">
        <v>45044</v>
      </c>
      <c r="B240" s="14" t="s">
        <v>57</v>
      </c>
      <c r="C240" s="14" t="s">
        <v>68</v>
      </c>
      <c r="D240" s="14" t="s">
        <v>62</v>
      </c>
      <c r="E240" s="14" t="s">
        <v>51</v>
      </c>
      <c r="F240" s="16">
        <v>6266.8200000000006</v>
      </c>
      <c r="G240" s="13"/>
    </row>
    <row r="241" spans="1:7" x14ac:dyDescent="0.3">
      <c r="A241" s="17">
        <v>45047</v>
      </c>
      <c r="B241" s="14" t="s">
        <v>54</v>
      </c>
      <c r="C241" s="14" t="s">
        <v>66</v>
      </c>
      <c r="D241" s="14" t="s">
        <v>52</v>
      </c>
      <c r="E241" s="14" t="s">
        <v>67</v>
      </c>
      <c r="F241" s="16">
        <v>1356.42</v>
      </c>
      <c r="G241" s="13"/>
    </row>
    <row r="242" spans="1:7" x14ac:dyDescent="0.3">
      <c r="A242" s="17">
        <v>45047</v>
      </c>
      <c r="B242" s="14" t="s">
        <v>69</v>
      </c>
      <c r="C242" s="14" t="s">
        <v>49</v>
      </c>
      <c r="D242" s="14" t="s">
        <v>48</v>
      </c>
      <c r="E242" s="14" t="s">
        <v>47</v>
      </c>
      <c r="F242" s="16">
        <v>1171.6400000000001</v>
      </c>
      <c r="G242" s="13"/>
    </row>
    <row r="243" spans="1:7" x14ac:dyDescent="0.3">
      <c r="A243" s="17">
        <v>45048</v>
      </c>
      <c r="B243" s="14" t="s">
        <v>54</v>
      </c>
      <c r="C243" s="14" t="s">
        <v>66</v>
      </c>
      <c r="D243" s="14" t="s">
        <v>62</v>
      </c>
      <c r="E243" s="14" t="s">
        <v>63</v>
      </c>
      <c r="F243" s="16">
        <v>842.1</v>
      </c>
      <c r="G243" s="13"/>
    </row>
    <row r="244" spans="1:7" x14ac:dyDescent="0.3">
      <c r="A244" s="17">
        <v>45048</v>
      </c>
      <c r="B244" s="14" t="s">
        <v>69</v>
      </c>
      <c r="C244" s="14" t="s">
        <v>59</v>
      </c>
      <c r="D244" s="14" t="s">
        <v>48</v>
      </c>
      <c r="E244" s="14" t="s">
        <v>51</v>
      </c>
      <c r="F244" s="16">
        <v>174</v>
      </c>
      <c r="G244" s="13"/>
    </row>
    <row r="245" spans="1:7" x14ac:dyDescent="0.3">
      <c r="A245" s="17">
        <v>45049</v>
      </c>
      <c r="B245" s="14" t="s">
        <v>50</v>
      </c>
      <c r="C245" s="14" t="s">
        <v>68</v>
      </c>
      <c r="D245" s="14" t="s">
        <v>48</v>
      </c>
      <c r="E245" s="14" t="s">
        <v>55</v>
      </c>
      <c r="F245" s="16">
        <v>6285.24</v>
      </c>
      <c r="G245" s="13"/>
    </row>
    <row r="246" spans="1:7" x14ac:dyDescent="0.3">
      <c r="A246" s="17">
        <v>45049</v>
      </c>
      <c r="B246" s="14" t="s">
        <v>54</v>
      </c>
      <c r="C246" s="14" t="s">
        <v>56</v>
      </c>
      <c r="D246" s="14" t="s">
        <v>61</v>
      </c>
      <c r="E246" s="14" t="s">
        <v>51</v>
      </c>
      <c r="F246" s="16">
        <v>2524.1</v>
      </c>
      <c r="G246" s="13"/>
    </row>
    <row r="247" spans="1:7" x14ac:dyDescent="0.3">
      <c r="A247" s="17">
        <v>45050</v>
      </c>
      <c r="B247" s="14" t="s">
        <v>70</v>
      </c>
      <c r="C247" s="14" t="s">
        <v>59</v>
      </c>
      <c r="D247" s="14" t="s">
        <v>48</v>
      </c>
      <c r="E247" s="14" t="s">
        <v>63</v>
      </c>
      <c r="F247" s="16">
        <v>270.60000000000002</v>
      </c>
      <c r="G247" s="13"/>
    </row>
    <row r="248" spans="1:7" x14ac:dyDescent="0.3">
      <c r="A248" s="17">
        <v>45051</v>
      </c>
      <c r="B248" s="14" t="s">
        <v>57</v>
      </c>
      <c r="C248" s="14" t="s">
        <v>53</v>
      </c>
      <c r="D248" s="14" t="s">
        <v>60</v>
      </c>
      <c r="E248" s="14" t="s">
        <v>63</v>
      </c>
      <c r="F248" s="16">
        <v>650.13000000000011</v>
      </c>
      <c r="G248" s="13"/>
    </row>
    <row r="249" spans="1:7" x14ac:dyDescent="0.3">
      <c r="A249" s="17">
        <v>45051</v>
      </c>
      <c r="B249" s="14" t="s">
        <v>65</v>
      </c>
      <c r="C249" s="14" t="s">
        <v>53</v>
      </c>
      <c r="D249" s="14" t="s">
        <v>62</v>
      </c>
      <c r="E249" s="14" t="s">
        <v>51</v>
      </c>
      <c r="F249" s="16">
        <v>452.1</v>
      </c>
      <c r="G249" s="13"/>
    </row>
    <row r="250" spans="1:7" x14ac:dyDescent="0.3">
      <c r="A250" s="17">
        <v>45051</v>
      </c>
      <c r="B250" s="14" t="s">
        <v>54</v>
      </c>
      <c r="C250" s="14" t="s">
        <v>56</v>
      </c>
      <c r="D250" s="14" t="s">
        <v>52</v>
      </c>
      <c r="E250" s="14" t="s">
        <v>55</v>
      </c>
      <c r="F250" s="16">
        <v>1979.32</v>
      </c>
      <c r="G250" s="13"/>
    </row>
    <row r="251" spans="1:7" x14ac:dyDescent="0.3">
      <c r="A251" s="17">
        <v>45052</v>
      </c>
      <c r="B251" s="14" t="s">
        <v>54</v>
      </c>
      <c r="C251" s="14" t="s">
        <v>68</v>
      </c>
      <c r="D251" s="14" t="s">
        <v>52</v>
      </c>
      <c r="E251" s="14" t="s">
        <v>47</v>
      </c>
      <c r="F251" s="16">
        <v>6132.42</v>
      </c>
      <c r="G251" s="13"/>
    </row>
    <row r="252" spans="1:7" x14ac:dyDescent="0.3">
      <c r="A252" s="17">
        <v>45052</v>
      </c>
      <c r="B252" s="14" t="s">
        <v>69</v>
      </c>
      <c r="C252" s="14" t="s">
        <v>68</v>
      </c>
      <c r="D252" s="14" t="s">
        <v>52</v>
      </c>
      <c r="E252" s="14" t="s">
        <v>55</v>
      </c>
      <c r="F252" s="16">
        <v>107.27</v>
      </c>
      <c r="G252" s="13"/>
    </row>
    <row r="253" spans="1:7" x14ac:dyDescent="0.3">
      <c r="A253" s="17">
        <v>45053</v>
      </c>
      <c r="B253" s="14" t="s">
        <v>50</v>
      </c>
      <c r="C253" s="14" t="s">
        <v>59</v>
      </c>
      <c r="D253" s="14" t="s">
        <v>61</v>
      </c>
      <c r="E253" s="14" t="s">
        <v>47</v>
      </c>
      <c r="F253" s="16">
        <v>1446.9299999999998</v>
      </c>
      <c r="G253" s="13"/>
    </row>
    <row r="254" spans="1:7" x14ac:dyDescent="0.3">
      <c r="A254" s="17">
        <v>45053</v>
      </c>
      <c r="B254" s="14" t="s">
        <v>65</v>
      </c>
      <c r="C254" s="14" t="s">
        <v>64</v>
      </c>
      <c r="D254" s="14" t="s">
        <v>62</v>
      </c>
      <c r="E254" s="14" t="s">
        <v>63</v>
      </c>
      <c r="F254" s="16">
        <v>158.1</v>
      </c>
      <c r="G254" s="13"/>
    </row>
    <row r="255" spans="1:7" x14ac:dyDescent="0.3">
      <c r="A255" s="17">
        <v>45053</v>
      </c>
      <c r="B255" s="14" t="s">
        <v>70</v>
      </c>
      <c r="C255" s="14" t="s">
        <v>49</v>
      </c>
      <c r="D255" s="14" t="s">
        <v>62</v>
      </c>
      <c r="E255" s="14" t="s">
        <v>67</v>
      </c>
      <c r="F255" s="16">
        <v>323.7</v>
      </c>
      <c r="G255" s="13"/>
    </row>
    <row r="256" spans="1:7" x14ac:dyDescent="0.3">
      <c r="A256" s="17">
        <v>45054</v>
      </c>
      <c r="B256" s="14" t="s">
        <v>57</v>
      </c>
      <c r="C256" s="14" t="s">
        <v>56</v>
      </c>
      <c r="D256" s="14" t="s">
        <v>58</v>
      </c>
      <c r="E256" s="14" t="s">
        <v>63</v>
      </c>
      <c r="F256" s="16">
        <v>788.04</v>
      </c>
      <c r="G256" s="13"/>
    </row>
    <row r="257" spans="1:7" x14ac:dyDescent="0.3">
      <c r="A257" s="17">
        <v>45054</v>
      </c>
      <c r="B257" s="14" t="s">
        <v>57</v>
      </c>
      <c r="C257" s="14" t="s">
        <v>59</v>
      </c>
      <c r="D257" s="14" t="s">
        <v>62</v>
      </c>
      <c r="E257" s="14" t="s">
        <v>51</v>
      </c>
      <c r="F257" s="16">
        <v>313.5</v>
      </c>
      <c r="G257" s="13"/>
    </row>
    <row r="258" spans="1:7" x14ac:dyDescent="0.3">
      <c r="A258" s="17">
        <v>45055</v>
      </c>
      <c r="B258" s="14" t="s">
        <v>54</v>
      </c>
      <c r="C258" s="14" t="s">
        <v>68</v>
      </c>
      <c r="D258" s="14" t="s">
        <v>52</v>
      </c>
      <c r="E258" s="14" t="s">
        <v>55</v>
      </c>
      <c r="F258" s="16">
        <v>5890.88</v>
      </c>
      <c r="G258" s="13"/>
    </row>
    <row r="259" spans="1:7" x14ac:dyDescent="0.3">
      <c r="A259" s="17">
        <v>45055</v>
      </c>
      <c r="B259" s="14" t="s">
        <v>70</v>
      </c>
      <c r="C259" s="14" t="s">
        <v>59</v>
      </c>
      <c r="D259" s="14" t="s">
        <v>62</v>
      </c>
      <c r="E259" s="14" t="s">
        <v>63</v>
      </c>
      <c r="F259" s="16">
        <v>317.02</v>
      </c>
      <c r="G259" s="13"/>
    </row>
    <row r="260" spans="1:7" x14ac:dyDescent="0.3">
      <c r="A260" s="17">
        <v>45055</v>
      </c>
      <c r="B260" s="14" t="s">
        <v>50</v>
      </c>
      <c r="C260" s="14" t="s">
        <v>59</v>
      </c>
      <c r="D260" s="14" t="s">
        <v>62</v>
      </c>
      <c r="E260" s="14" t="s">
        <v>63</v>
      </c>
      <c r="F260" s="16">
        <v>317.86</v>
      </c>
      <c r="G260" s="13"/>
    </row>
    <row r="261" spans="1:7" x14ac:dyDescent="0.3">
      <c r="A261" s="17">
        <v>45055</v>
      </c>
      <c r="B261" s="14" t="s">
        <v>50</v>
      </c>
      <c r="C261" s="14" t="s">
        <v>53</v>
      </c>
      <c r="D261" s="14" t="s">
        <v>61</v>
      </c>
      <c r="E261" s="14" t="s">
        <v>67</v>
      </c>
      <c r="F261" s="16">
        <v>434.06</v>
      </c>
      <c r="G261" s="13"/>
    </row>
    <row r="262" spans="1:7" x14ac:dyDescent="0.3">
      <c r="A262" s="17">
        <v>45055</v>
      </c>
      <c r="B262" s="14" t="s">
        <v>65</v>
      </c>
      <c r="C262" s="14" t="s">
        <v>66</v>
      </c>
      <c r="D262" s="14" t="s">
        <v>62</v>
      </c>
      <c r="E262" s="14" t="s">
        <v>63</v>
      </c>
      <c r="F262" s="16">
        <v>712.58</v>
      </c>
      <c r="G262" s="13"/>
    </row>
    <row r="263" spans="1:7" x14ac:dyDescent="0.3">
      <c r="A263" s="17">
        <v>45056</v>
      </c>
      <c r="B263" s="14" t="s">
        <v>54</v>
      </c>
      <c r="C263" s="14" t="s">
        <v>66</v>
      </c>
      <c r="D263" s="14" t="s">
        <v>61</v>
      </c>
      <c r="E263" s="14" t="s">
        <v>51</v>
      </c>
      <c r="F263" s="16">
        <v>1282.47</v>
      </c>
      <c r="G263" s="13"/>
    </row>
    <row r="264" spans="1:7" x14ac:dyDescent="0.3">
      <c r="A264" s="17">
        <v>45057</v>
      </c>
      <c r="B264" s="14" t="s">
        <v>65</v>
      </c>
      <c r="C264" s="14" t="s">
        <v>59</v>
      </c>
      <c r="D264" s="14" t="s">
        <v>62</v>
      </c>
      <c r="E264" s="14" t="s">
        <v>47</v>
      </c>
      <c r="F264" s="16">
        <v>255.67999999999998</v>
      </c>
      <c r="G264" s="13"/>
    </row>
    <row r="265" spans="1:7" x14ac:dyDescent="0.3">
      <c r="A265" s="17">
        <v>45057</v>
      </c>
      <c r="B265" s="14" t="s">
        <v>57</v>
      </c>
      <c r="C265" s="14" t="s">
        <v>68</v>
      </c>
      <c r="D265" s="14" t="s">
        <v>52</v>
      </c>
      <c r="E265" s="14" t="s">
        <v>51</v>
      </c>
      <c r="F265" s="16">
        <v>4096.83</v>
      </c>
      <c r="G265" s="13"/>
    </row>
    <row r="266" spans="1:7" x14ac:dyDescent="0.3">
      <c r="A266" s="17">
        <v>45057</v>
      </c>
      <c r="B266" s="14" t="s">
        <v>70</v>
      </c>
      <c r="C266" s="14" t="s">
        <v>59</v>
      </c>
      <c r="D266" s="14" t="s">
        <v>62</v>
      </c>
      <c r="E266" s="14" t="s">
        <v>51</v>
      </c>
      <c r="F266" s="16">
        <v>126.63</v>
      </c>
      <c r="G266" s="13"/>
    </row>
    <row r="267" spans="1:7" x14ac:dyDescent="0.3">
      <c r="A267" s="17">
        <v>45057</v>
      </c>
      <c r="B267" s="14" t="s">
        <v>57</v>
      </c>
      <c r="C267" s="14" t="s">
        <v>66</v>
      </c>
      <c r="D267" s="14" t="s">
        <v>52</v>
      </c>
      <c r="E267" s="14" t="s">
        <v>47</v>
      </c>
      <c r="F267" s="16">
        <v>753.71</v>
      </c>
      <c r="G267" s="13"/>
    </row>
    <row r="268" spans="1:7" x14ac:dyDescent="0.3">
      <c r="A268" s="17">
        <v>45059</v>
      </c>
      <c r="B268" s="14" t="s">
        <v>65</v>
      </c>
      <c r="C268" s="14" t="s">
        <v>59</v>
      </c>
      <c r="D268" s="14" t="s">
        <v>52</v>
      </c>
      <c r="E268" s="14" t="s">
        <v>67</v>
      </c>
      <c r="F268" s="16">
        <v>173.57999999999998</v>
      </c>
      <c r="G268" s="13"/>
    </row>
    <row r="269" spans="1:7" x14ac:dyDescent="0.3">
      <c r="A269" s="17">
        <v>45059</v>
      </c>
      <c r="B269" s="14" t="s">
        <v>50</v>
      </c>
      <c r="C269" s="14" t="s">
        <v>53</v>
      </c>
      <c r="D269" s="14" t="s">
        <v>48</v>
      </c>
      <c r="E269" s="14" t="s">
        <v>51</v>
      </c>
      <c r="F269" s="16">
        <v>350.7</v>
      </c>
      <c r="G269" s="13"/>
    </row>
    <row r="270" spans="1:7" x14ac:dyDescent="0.3">
      <c r="A270" s="17">
        <v>45060</v>
      </c>
      <c r="B270" s="14" t="s">
        <v>70</v>
      </c>
      <c r="C270" s="14" t="s">
        <v>66</v>
      </c>
      <c r="D270" s="14" t="s">
        <v>58</v>
      </c>
      <c r="E270" s="14" t="s">
        <v>51</v>
      </c>
      <c r="F270" s="16">
        <v>1481.6100000000001</v>
      </c>
      <c r="G270" s="13"/>
    </row>
    <row r="271" spans="1:7" x14ac:dyDescent="0.3">
      <c r="A271" s="17">
        <v>45062</v>
      </c>
      <c r="B271" s="14" t="s">
        <v>70</v>
      </c>
      <c r="C271" s="14" t="s">
        <v>66</v>
      </c>
      <c r="D271" s="14" t="s">
        <v>48</v>
      </c>
      <c r="E271" s="14" t="s">
        <v>67</v>
      </c>
      <c r="F271" s="16">
        <v>433.62</v>
      </c>
      <c r="G271" s="13"/>
    </row>
    <row r="272" spans="1:7" x14ac:dyDescent="0.3">
      <c r="A272" s="17">
        <v>45063</v>
      </c>
      <c r="B272" s="14" t="s">
        <v>50</v>
      </c>
      <c r="C272" s="14" t="s">
        <v>59</v>
      </c>
      <c r="D272" s="14" t="s">
        <v>62</v>
      </c>
      <c r="E272" s="14" t="s">
        <v>67</v>
      </c>
      <c r="F272" s="16">
        <v>312.06</v>
      </c>
      <c r="G272" s="13"/>
    </row>
    <row r="273" spans="1:7" x14ac:dyDescent="0.3">
      <c r="A273" s="17">
        <v>45064</v>
      </c>
      <c r="B273" s="14" t="s">
        <v>65</v>
      </c>
      <c r="C273" s="14" t="s">
        <v>56</v>
      </c>
      <c r="D273" s="14" t="s">
        <v>58</v>
      </c>
      <c r="E273" s="14" t="s">
        <v>55</v>
      </c>
      <c r="F273" s="16">
        <v>507.21999999999997</v>
      </c>
      <c r="G273" s="13"/>
    </row>
    <row r="274" spans="1:7" x14ac:dyDescent="0.3">
      <c r="A274" s="17">
        <v>45065</v>
      </c>
      <c r="B274" s="14" t="s">
        <v>50</v>
      </c>
      <c r="C274" s="14" t="s">
        <v>59</v>
      </c>
      <c r="D274" s="14" t="s">
        <v>48</v>
      </c>
      <c r="E274" s="14" t="s">
        <v>47</v>
      </c>
      <c r="F274" s="16">
        <v>402.12</v>
      </c>
      <c r="G274" s="13"/>
    </row>
    <row r="275" spans="1:7" x14ac:dyDescent="0.3">
      <c r="A275" s="17">
        <v>45065</v>
      </c>
      <c r="B275" s="14" t="s">
        <v>54</v>
      </c>
      <c r="C275" s="14" t="s">
        <v>49</v>
      </c>
      <c r="D275" s="14" t="s">
        <v>62</v>
      </c>
      <c r="E275" s="14" t="s">
        <v>55</v>
      </c>
      <c r="F275" s="16">
        <v>746.2</v>
      </c>
      <c r="G275" s="13"/>
    </row>
    <row r="276" spans="1:7" x14ac:dyDescent="0.3">
      <c r="A276" s="17">
        <v>45066</v>
      </c>
      <c r="B276" s="14" t="s">
        <v>54</v>
      </c>
      <c r="C276" s="14" t="s">
        <v>59</v>
      </c>
      <c r="D276" s="14" t="s">
        <v>60</v>
      </c>
      <c r="E276" s="14" t="s">
        <v>55</v>
      </c>
      <c r="F276" s="16">
        <v>393.12</v>
      </c>
      <c r="G276" s="13"/>
    </row>
    <row r="277" spans="1:7" x14ac:dyDescent="0.3">
      <c r="A277" s="17">
        <v>45067</v>
      </c>
      <c r="B277" s="14" t="s">
        <v>69</v>
      </c>
      <c r="C277" s="14" t="s">
        <v>59</v>
      </c>
      <c r="D277" s="14" t="s">
        <v>61</v>
      </c>
      <c r="E277" s="14" t="s">
        <v>67</v>
      </c>
      <c r="F277" s="16">
        <v>488.73</v>
      </c>
      <c r="G277" s="13"/>
    </row>
    <row r="278" spans="1:7" x14ac:dyDescent="0.3">
      <c r="A278" s="17">
        <v>45067</v>
      </c>
      <c r="B278" s="14" t="s">
        <v>50</v>
      </c>
      <c r="C278" s="14" t="s">
        <v>68</v>
      </c>
      <c r="D278" s="14" t="s">
        <v>52</v>
      </c>
      <c r="E278" s="14" t="s">
        <v>67</v>
      </c>
      <c r="F278" s="16">
        <v>544.4</v>
      </c>
      <c r="G278" s="13"/>
    </row>
    <row r="279" spans="1:7" x14ac:dyDescent="0.3">
      <c r="A279" s="17">
        <v>45068</v>
      </c>
      <c r="B279" s="14" t="s">
        <v>69</v>
      </c>
      <c r="C279" s="14" t="s">
        <v>68</v>
      </c>
      <c r="D279" s="14" t="s">
        <v>62</v>
      </c>
      <c r="E279" s="14" t="s">
        <v>63</v>
      </c>
      <c r="F279" s="16">
        <v>3823.92</v>
      </c>
      <c r="G279" s="13"/>
    </row>
    <row r="280" spans="1:7" x14ac:dyDescent="0.3">
      <c r="A280" s="17">
        <v>45068</v>
      </c>
      <c r="B280" s="14" t="s">
        <v>69</v>
      </c>
      <c r="C280" s="14" t="s">
        <v>56</v>
      </c>
      <c r="D280" s="14" t="s">
        <v>52</v>
      </c>
      <c r="E280" s="14" t="s">
        <v>67</v>
      </c>
      <c r="F280" s="16">
        <v>2387.92</v>
      </c>
      <c r="G280" s="13"/>
    </row>
    <row r="281" spans="1:7" x14ac:dyDescent="0.3">
      <c r="A281" s="17">
        <v>45069</v>
      </c>
      <c r="B281" s="14" t="s">
        <v>57</v>
      </c>
      <c r="C281" s="14" t="s">
        <v>56</v>
      </c>
      <c r="D281" s="14" t="s">
        <v>62</v>
      </c>
      <c r="E281" s="14" t="s">
        <v>55</v>
      </c>
      <c r="F281" s="16">
        <v>1002.26</v>
      </c>
      <c r="G281" s="13"/>
    </row>
    <row r="282" spans="1:7" x14ac:dyDescent="0.3">
      <c r="A282" s="17">
        <v>45069</v>
      </c>
      <c r="B282" s="14" t="s">
        <v>54</v>
      </c>
      <c r="C282" s="14" t="s">
        <v>66</v>
      </c>
      <c r="D282" s="14" t="s">
        <v>61</v>
      </c>
      <c r="E282" s="14" t="s">
        <v>63</v>
      </c>
      <c r="F282" s="16">
        <v>618.24</v>
      </c>
      <c r="G282" s="13"/>
    </row>
    <row r="283" spans="1:7" x14ac:dyDescent="0.3">
      <c r="A283" s="17">
        <v>45069</v>
      </c>
      <c r="B283" s="14" t="s">
        <v>54</v>
      </c>
      <c r="C283" s="14" t="s">
        <v>64</v>
      </c>
      <c r="D283" s="14" t="s">
        <v>58</v>
      </c>
      <c r="E283" s="14" t="s">
        <v>55</v>
      </c>
      <c r="F283" s="16">
        <v>322.14</v>
      </c>
      <c r="G283" s="13"/>
    </row>
    <row r="284" spans="1:7" x14ac:dyDescent="0.3">
      <c r="A284" s="17">
        <v>45069</v>
      </c>
      <c r="B284" s="14" t="s">
        <v>54</v>
      </c>
      <c r="C284" s="14" t="s">
        <v>56</v>
      </c>
      <c r="D284" s="14" t="s">
        <v>62</v>
      </c>
      <c r="E284" s="14" t="s">
        <v>47</v>
      </c>
      <c r="F284" s="16">
        <v>1515.9299999999998</v>
      </c>
      <c r="G284" s="13"/>
    </row>
    <row r="285" spans="1:7" x14ac:dyDescent="0.3">
      <c r="A285" s="17">
        <v>45070</v>
      </c>
      <c r="B285" s="14" t="s">
        <v>57</v>
      </c>
      <c r="C285" s="14" t="s">
        <v>68</v>
      </c>
      <c r="D285" s="14" t="s">
        <v>58</v>
      </c>
      <c r="E285" s="14" t="s">
        <v>67</v>
      </c>
      <c r="F285" s="16">
        <v>4846.7699999999995</v>
      </c>
      <c r="G285" s="13"/>
    </row>
    <row r="286" spans="1:7" x14ac:dyDescent="0.3">
      <c r="A286" s="17">
        <v>45070</v>
      </c>
      <c r="B286" s="14" t="s">
        <v>50</v>
      </c>
      <c r="C286" s="14" t="s">
        <v>56</v>
      </c>
      <c r="D286" s="14" t="s">
        <v>52</v>
      </c>
      <c r="E286" s="14" t="s">
        <v>67</v>
      </c>
      <c r="F286" s="16">
        <v>1923.8999999999999</v>
      </c>
      <c r="G286" s="13"/>
    </row>
    <row r="287" spans="1:7" x14ac:dyDescent="0.3">
      <c r="A287" s="17">
        <v>45070</v>
      </c>
      <c r="B287" s="14" t="s">
        <v>70</v>
      </c>
      <c r="C287" s="14" t="s">
        <v>66</v>
      </c>
      <c r="D287" s="14" t="s">
        <v>52</v>
      </c>
      <c r="E287" s="14" t="s">
        <v>51</v>
      </c>
      <c r="F287" s="16">
        <v>383.88</v>
      </c>
      <c r="G287" s="13"/>
    </row>
    <row r="288" spans="1:7" x14ac:dyDescent="0.3">
      <c r="A288" s="17">
        <v>45071</v>
      </c>
      <c r="B288" s="14" t="s">
        <v>57</v>
      </c>
      <c r="C288" s="14" t="s">
        <v>66</v>
      </c>
      <c r="D288" s="14" t="s">
        <v>48</v>
      </c>
      <c r="E288" s="14" t="s">
        <v>63</v>
      </c>
      <c r="F288" s="16">
        <v>704.66000000000008</v>
      </c>
      <c r="G288" s="13"/>
    </row>
    <row r="289" spans="1:7" x14ac:dyDescent="0.3">
      <c r="A289" s="17">
        <v>45071</v>
      </c>
      <c r="B289" s="14" t="s">
        <v>54</v>
      </c>
      <c r="C289" s="14" t="s">
        <v>49</v>
      </c>
      <c r="D289" s="14" t="s">
        <v>62</v>
      </c>
      <c r="E289" s="14" t="s">
        <v>47</v>
      </c>
      <c r="F289" s="16">
        <v>1271.48</v>
      </c>
      <c r="G289" s="13"/>
    </row>
    <row r="290" spans="1:7" x14ac:dyDescent="0.3">
      <c r="A290" s="17">
        <v>45072</v>
      </c>
      <c r="B290" s="14" t="s">
        <v>69</v>
      </c>
      <c r="C290" s="14" t="s">
        <v>49</v>
      </c>
      <c r="D290" s="14" t="s">
        <v>62</v>
      </c>
      <c r="E290" s="14" t="s">
        <v>67</v>
      </c>
      <c r="F290" s="16">
        <v>619.14</v>
      </c>
      <c r="G290" s="13"/>
    </row>
    <row r="291" spans="1:7" x14ac:dyDescent="0.3">
      <c r="A291" s="17">
        <v>45072</v>
      </c>
      <c r="B291" s="14" t="s">
        <v>69</v>
      </c>
      <c r="C291" s="14" t="s">
        <v>49</v>
      </c>
      <c r="D291" s="14" t="s">
        <v>52</v>
      </c>
      <c r="E291" s="14" t="s">
        <v>63</v>
      </c>
      <c r="F291" s="16">
        <v>904.05</v>
      </c>
      <c r="G291" s="13"/>
    </row>
    <row r="292" spans="1:7" x14ac:dyDescent="0.3">
      <c r="A292" s="17">
        <v>45072</v>
      </c>
      <c r="B292" s="14" t="s">
        <v>70</v>
      </c>
      <c r="C292" s="14" t="s">
        <v>64</v>
      </c>
      <c r="D292" s="14" t="s">
        <v>61</v>
      </c>
      <c r="E292" s="14" t="s">
        <v>63</v>
      </c>
      <c r="F292" s="16">
        <v>264.02</v>
      </c>
      <c r="G292" s="13"/>
    </row>
    <row r="293" spans="1:7" x14ac:dyDescent="0.3">
      <c r="A293" s="17">
        <v>45073</v>
      </c>
      <c r="B293" s="14" t="s">
        <v>69</v>
      </c>
      <c r="C293" s="14" t="s">
        <v>66</v>
      </c>
      <c r="D293" s="14" t="s">
        <v>62</v>
      </c>
      <c r="E293" s="14" t="s">
        <v>63</v>
      </c>
      <c r="F293" s="16">
        <v>334.4</v>
      </c>
      <c r="G293" s="13"/>
    </row>
    <row r="294" spans="1:7" x14ac:dyDescent="0.3">
      <c r="A294" s="17">
        <v>45073</v>
      </c>
      <c r="B294" s="14" t="s">
        <v>65</v>
      </c>
      <c r="C294" s="14" t="s">
        <v>66</v>
      </c>
      <c r="D294" s="14" t="s">
        <v>60</v>
      </c>
      <c r="E294" s="14" t="s">
        <v>63</v>
      </c>
      <c r="F294" s="16">
        <v>857.79</v>
      </c>
      <c r="G294" s="13"/>
    </row>
    <row r="295" spans="1:7" x14ac:dyDescent="0.3">
      <c r="A295" s="17">
        <v>45073</v>
      </c>
      <c r="B295" s="14" t="s">
        <v>50</v>
      </c>
      <c r="C295" s="14" t="s">
        <v>64</v>
      </c>
      <c r="D295" s="14" t="s">
        <v>62</v>
      </c>
      <c r="E295" s="14" t="s">
        <v>67</v>
      </c>
      <c r="F295" s="16">
        <v>135.25</v>
      </c>
      <c r="G295" s="13"/>
    </row>
    <row r="296" spans="1:7" x14ac:dyDescent="0.3">
      <c r="A296" s="17">
        <v>45074</v>
      </c>
      <c r="B296" s="14" t="s">
        <v>57</v>
      </c>
      <c r="C296" s="14" t="s">
        <v>53</v>
      </c>
      <c r="D296" s="14" t="s">
        <v>61</v>
      </c>
      <c r="E296" s="14" t="s">
        <v>51</v>
      </c>
      <c r="F296" s="16">
        <v>374</v>
      </c>
      <c r="G296" s="13"/>
    </row>
    <row r="297" spans="1:7" x14ac:dyDescent="0.3">
      <c r="A297" s="17">
        <v>45074</v>
      </c>
      <c r="B297" s="14" t="s">
        <v>69</v>
      </c>
      <c r="C297" s="14" t="s">
        <v>68</v>
      </c>
      <c r="D297" s="14" t="s">
        <v>62</v>
      </c>
      <c r="E297" s="14" t="s">
        <v>67</v>
      </c>
      <c r="F297" s="16">
        <v>4889.7000000000007</v>
      </c>
      <c r="G297" s="13"/>
    </row>
    <row r="298" spans="1:7" x14ac:dyDescent="0.3">
      <c r="A298" s="17">
        <v>45075</v>
      </c>
      <c r="B298" s="14" t="s">
        <v>69</v>
      </c>
      <c r="C298" s="14" t="s">
        <v>49</v>
      </c>
      <c r="D298" s="14" t="s">
        <v>58</v>
      </c>
      <c r="E298" s="14" t="s">
        <v>51</v>
      </c>
      <c r="F298" s="16">
        <v>949.53</v>
      </c>
      <c r="G298" s="13"/>
    </row>
    <row r="299" spans="1:7" x14ac:dyDescent="0.3">
      <c r="A299" s="17">
        <v>45075</v>
      </c>
      <c r="B299" s="14" t="s">
        <v>69</v>
      </c>
      <c r="C299" s="14" t="s">
        <v>53</v>
      </c>
      <c r="D299" s="14" t="s">
        <v>60</v>
      </c>
      <c r="E299" s="14" t="s">
        <v>47</v>
      </c>
      <c r="F299" s="16">
        <v>259.14000000000004</v>
      </c>
      <c r="G299" s="13"/>
    </row>
    <row r="300" spans="1:7" x14ac:dyDescent="0.3">
      <c r="A300" s="17">
        <v>45076</v>
      </c>
      <c r="B300" s="14" t="s">
        <v>54</v>
      </c>
      <c r="C300" s="14" t="s">
        <v>66</v>
      </c>
      <c r="D300" s="14" t="s">
        <v>60</v>
      </c>
      <c r="E300" s="14" t="s">
        <v>55</v>
      </c>
      <c r="F300" s="16">
        <v>975.83999999999992</v>
      </c>
      <c r="G300" s="13"/>
    </row>
    <row r="301" spans="1:7" x14ac:dyDescent="0.3">
      <c r="A301" s="17">
        <v>45076</v>
      </c>
      <c r="B301" s="14" t="s">
        <v>69</v>
      </c>
      <c r="C301" s="14" t="s">
        <v>56</v>
      </c>
      <c r="D301" s="14" t="s">
        <v>52</v>
      </c>
      <c r="E301" s="14" t="s">
        <v>63</v>
      </c>
      <c r="F301" s="16">
        <v>1144.18</v>
      </c>
      <c r="G301" s="13"/>
    </row>
    <row r="302" spans="1:7" x14ac:dyDescent="0.3">
      <c r="A302" s="17">
        <v>45077</v>
      </c>
      <c r="B302" s="14" t="s">
        <v>70</v>
      </c>
      <c r="C302" s="14" t="s">
        <v>56</v>
      </c>
      <c r="D302" s="14" t="s">
        <v>48</v>
      </c>
      <c r="E302" s="14" t="s">
        <v>67</v>
      </c>
      <c r="F302" s="16">
        <v>1647.14</v>
      </c>
      <c r="G302" s="13"/>
    </row>
    <row r="303" spans="1:7" x14ac:dyDescent="0.3">
      <c r="A303" s="17">
        <v>45077</v>
      </c>
      <c r="B303" s="14" t="s">
        <v>57</v>
      </c>
      <c r="C303" s="14" t="s">
        <v>53</v>
      </c>
      <c r="D303" s="14" t="s">
        <v>62</v>
      </c>
      <c r="E303" s="14" t="s">
        <v>47</v>
      </c>
      <c r="F303" s="16">
        <v>684.6</v>
      </c>
      <c r="G303" s="13"/>
    </row>
    <row r="304" spans="1:7" x14ac:dyDescent="0.3">
      <c r="A304" s="17">
        <v>45077</v>
      </c>
      <c r="B304" s="14" t="s">
        <v>70</v>
      </c>
      <c r="C304" s="14" t="s">
        <v>68</v>
      </c>
      <c r="D304" s="14" t="s">
        <v>52</v>
      </c>
      <c r="E304" s="14" t="s">
        <v>63</v>
      </c>
      <c r="F304" s="16">
        <v>5179.63</v>
      </c>
      <c r="G304" s="13"/>
    </row>
    <row r="305" spans="1:7" x14ac:dyDescent="0.3">
      <c r="A305" s="17">
        <v>45077</v>
      </c>
      <c r="B305" s="14" t="s">
        <v>70</v>
      </c>
      <c r="C305" s="14" t="s">
        <v>49</v>
      </c>
      <c r="D305" s="14" t="s">
        <v>52</v>
      </c>
      <c r="E305" s="14" t="s">
        <v>67</v>
      </c>
      <c r="F305" s="16">
        <v>486.91</v>
      </c>
      <c r="G305" s="13"/>
    </row>
    <row r="306" spans="1:7" x14ac:dyDescent="0.3">
      <c r="A306" s="17">
        <v>45079</v>
      </c>
      <c r="B306" s="14" t="s">
        <v>69</v>
      </c>
      <c r="C306" s="14" t="s">
        <v>68</v>
      </c>
      <c r="D306" s="14" t="s">
        <v>60</v>
      </c>
      <c r="E306" s="14" t="s">
        <v>55</v>
      </c>
      <c r="F306" s="16">
        <v>2548</v>
      </c>
      <c r="G306" s="13"/>
    </row>
    <row r="307" spans="1:7" x14ac:dyDescent="0.3">
      <c r="A307" s="17">
        <v>45080</v>
      </c>
      <c r="B307" s="14" t="s">
        <v>54</v>
      </c>
      <c r="C307" s="14" t="s">
        <v>59</v>
      </c>
      <c r="D307" s="14" t="s">
        <v>60</v>
      </c>
      <c r="E307" s="14" t="s">
        <v>63</v>
      </c>
      <c r="F307" s="16">
        <v>67.099999999999994</v>
      </c>
      <c r="G307" s="13"/>
    </row>
    <row r="308" spans="1:7" x14ac:dyDescent="0.3">
      <c r="A308" s="17">
        <v>45081</v>
      </c>
      <c r="B308" s="14" t="s">
        <v>54</v>
      </c>
      <c r="C308" s="14" t="s">
        <v>53</v>
      </c>
      <c r="D308" s="14" t="s">
        <v>60</v>
      </c>
      <c r="E308" s="14" t="s">
        <v>55</v>
      </c>
      <c r="F308" s="16">
        <v>371.79999999999995</v>
      </c>
      <c r="G308" s="13"/>
    </row>
    <row r="309" spans="1:7" x14ac:dyDescent="0.3">
      <c r="A309" s="17">
        <v>45081</v>
      </c>
      <c r="B309" s="14" t="s">
        <v>69</v>
      </c>
      <c r="C309" s="14" t="s">
        <v>53</v>
      </c>
      <c r="D309" s="14" t="s">
        <v>60</v>
      </c>
      <c r="E309" s="14" t="s">
        <v>67</v>
      </c>
      <c r="F309" s="16">
        <v>289.98</v>
      </c>
      <c r="G309" s="13"/>
    </row>
    <row r="310" spans="1:7" x14ac:dyDescent="0.3">
      <c r="A310" s="17">
        <v>45082</v>
      </c>
      <c r="B310" s="14" t="s">
        <v>54</v>
      </c>
      <c r="C310" s="14" t="s">
        <v>49</v>
      </c>
      <c r="D310" s="14" t="s">
        <v>61</v>
      </c>
      <c r="E310" s="14" t="s">
        <v>67</v>
      </c>
      <c r="F310" s="16">
        <v>1064.23</v>
      </c>
      <c r="G310" s="13"/>
    </row>
    <row r="311" spans="1:7" x14ac:dyDescent="0.3">
      <c r="A311" s="17">
        <v>45083</v>
      </c>
      <c r="B311" s="14" t="s">
        <v>69</v>
      </c>
      <c r="C311" s="14" t="s">
        <v>68</v>
      </c>
      <c r="D311" s="14" t="s">
        <v>62</v>
      </c>
      <c r="E311" s="14" t="s">
        <v>55</v>
      </c>
      <c r="F311" s="16">
        <v>2369.1200000000003</v>
      </c>
      <c r="G311" s="13"/>
    </row>
    <row r="312" spans="1:7" x14ac:dyDescent="0.3">
      <c r="A312" s="17">
        <v>45083</v>
      </c>
      <c r="B312" s="14" t="s">
        <v>50</v>
      </c>
      <c r="C312" s="14" t="s">
        <v>49</v>
      </c>
      <c r="D312" s="14" t="s">
        <v>58</v>
      </c>
      <c r="E312" s="14" t="s">
        <v>67</v>
      </c>
      <c r="F312" s="16">
        <v>983.83</v>
      </c>
      <c r="G312" s="13"/>
    </row>
    <row r="313" spans="1:7" x14ac:dyDescent="0.3">
      <c r="A313" s="17">
        <v>45083</v>
      </c>
      <c r="B313" s="14" t="s">
        <v>70</v>
      </c>
      <c r="C313" s="14" t="s">
        <v>49</v>
      </c>
      <c r="D313" s="14" t="s">
        <v>61</v>
      </c>
      <c r="E313" s="14" t="s">
        <v>51</v>
      </c>
      <c r="F313" s="16">
        <v>771.28</v>
      </c>
      <c r="G313" s="13"/>
    </row>
    <row r="314" spans="1:7" x14ac:dyDescent="0.3">
      <c r="A314" s="17">
        <v>45085</v>
      </c>
      <c r="B314" s="14" t="s">
        <v>70</v>
      </c>
      <c r="C314" s="14" t="s">
        <v>56</v>
      </c>
      <c r="D314" s="14" t="s">
        <v>58</v>
      </c>
      <c r="E314" s="14" t="s">
        <v>55</v>
      </c>
      <c r="F314" s="16">
        <v>2946</v>
      </c>
      <c r="G314" s="13"/>
    </row>
    <row r="315" spans="1:7" x14ac:dyDescent="0.3">
      <c r="A315" s="17">
        <v>45086</v>
      </c>
      <c r="B315" s="14" t="s">
        <v>70</v>
      </c>
      <c r="C315" s="14" t="s">
        <v>66</v>
      </c>
      <c r="D315" s="14" t="s">
        <v>60</v>
      </c>
      <c r="E315" s="14" t="s">
        <v>55</v>
      </c>
      <c r="F315" s="16">
        <v>1136.77</v>
      </c>
      <c r="G315" s="13"/>
    </row>
    <row r="316" spans="1:7" x14ac:dyDescent="0.3">
      <c r="A316" s="17">
        <v>45086</v>
      </c>
      <c r="B316" s="14" t="s">
        <v>54</v>
      </c>
      <c r="C316" s="14" t="s">
        <v>49</v>
      </c>
      <c r="D316" s="14" t="s">
        <v>62</v>
      </c>
      <c r="E316" s="14" t="s">
        <v>51</v>
      </c>
      <c r="F316" s="16">
        <v>1128.24</v>
      </c>
      <c r="G316" s="13"/>
    </row>
    <row r="317" spans="1:7" x14ac:dyDescent="0.3">
      <c r="A317" s="17">
        <v>45087</v>
      </c>
      <c r="B317" s="14" t="s">
        <v>50</v>
      </c>
      <c r="C317" s="14" t="s">
        <v>59</v>
      </c>
      <c r="D317" s="14" t="s">
        <v>60</v>
      </c>
      <c r="E317" s="14" t="s">
        <v>47</v>
      </c>
      <c r="F317" s="16">
        <v>224.25</v>
      </c>
      <c r="G317" s="13"/>
    </row>
    <row r="318" spans="1:7" x14ac:dyDescent="0.3">
      <c r="A318" s="17">
        <v>45088</v>
      </c>
      <c r="B318" s="14" t="s">
        <v>57</v>
      </c>
      <c r="C318" s="14" t="s">
        <v>64</v>
      </c>
      <c r="D318" s="14" t="s">
        <v>62</v>
      </c>
      <c r="E318" s="14" t="s">
        <v>55</v>
      </c>
      <c r="F318" s="16">
        <v>314.34000000000003</v>
      </c>
      <c r="G318" s="13"/>
    </row>
    <row r="319" spans="1:7" x14ac:dyDescent="0.3">
      <c r="A319" s="17">
        <v>45088</v>
      </c>
      <c r="B319" s="14" t="s">
        <v>57</v>
      </c>
      <c r="C319" s="14" t="s">
        <v>59</v>
      </c>
      <c r="D319" s="14" t="s">
        <v>61</v>
      </c>
      <c r="E319" s="14" t="s">
        <v>67</v>
      </c>
      <c r="F319" s="16">
        <v>492.48</v>
      </c>
      <c r="G319" s="13"/>
    </row>
    <row r="320" spans="1:7" x14ac:dyDescent="0.3">
      <c r="A320" s="17">
        <v>45089</v>
      </c>
      <c r="B320" s="14" t="s">
        <v>57</v>
      </c>
      <c r="C320" s="14" t="s">
        <v>56</v>
      </c>
      <c r="D320" s="14" t="s">
        <v>48</v>
      </c>
      <c r="E320" s="14" t="s">
        <v>67</v>
      </c>
      <c r="F320" s="16">
        <v>1664.75</v>
      </c>
      <c r="G320" s="13"/>
    </row>
    <row r="321" spans="1:7" x14ac:dyDescent="0.3">
      <c r="A321" s="17">
        <v>45090</v>
      </c>
      <c r="B321" s="14" t="s">
        <v>50</v>
      </c>
      <c r="C321" s="14" t="s">
        <v>53</v>
      </c>
      <c r="D321" s="14" t="s">
        <v>61</v>
      </c>
      <c r="E321" s="14" t="s">
        <v>55</v>
      </c>
      <c r="F321" s="16">
        <v>191.97</v>
      </c>
      <c r="G321" s="13"/>
    </row>
    <row r="322" spans="1:7" x14ac:dyDescent="0.3">
      <c r="A322" s="17">
        <v>45090</v>
      </c>
      <c r="B322" s="14" t="s">
        <v>57</v>
      </c>
      <c r="C322" s="14" t="s">
        <v>59</v>
      </c>
      <c r="D322" s="14" t="s">
        <v>48</v>
      </c>
      <c r="E322" s="14" t="s">
        <v>55</v>
      </c>
      <c r="F322" s="16">
        <v>232.64</v>
      </c>
      <c r="G322" s="13"/>
    </row>
    <row r="323" spans="1:7" x14ac:dyDescent="0.3">
      <c r="A323" s="17">
        <v>45091</v>
      </c>
      <c r="B323" s="14" t="s">
        <v>70</v>
      </c>
      <c r="C323" s="14" t="s">
        <v>64</v>
      </c>
      <c r="D323" s="14" t="s">
        <v>58</v>
      </c>
      <c r="E323" s="14" t="s">
        <v>47</v>
      </c>
      <c r="F323" s="16">
        <v>190.67</v>
      </c>
      <c r="G323" s="13"/>
    </row>
    <row r="324" spans="1:7" x14ac:dyDescent="0.3">
      <c r="A324" s="17">
        <v>45091</v>
      </c>
      <c r="B324" s="14" t="s">
        <v>54</v>
      </c>
      <c r="C324" s="14" t="s">
        <v>56</v>
      </c>
      <c r="D324" s="14" t="s">
        <v>52</v>
      </c>
      <c r="E324" s="14" t="s">
        <v>67</v>
      </c>
      <c r="F324" s="16">
        <v>394.22</v>
      </c>
      <c r="G324" s="13"/>
    </row>
    <row r="325" spans="1:7" x14ac:dyDescent="0.3">
      <c r="A325" s="17">
        <v>45092</v>
      </c>
      <c r="B325" s="14" t="s">
        <v>65</v>
      </c>
      <c r="C325" s="14" t="s">
        <v>49</v>
      </c>
      <c r="D325" s="14" t="s">
        <v>62</v>
      </c>
      <c r="E325" s="14" t="s">
        <v>51</v>
      </c>
      <c r="F325" s="16">
        <v>1124.04</v>
      </c>
      <c r="G325" s="13"/>
    </row>
    <row r="326" spans="1:7" x14ac:dyDescent="0.3">
      <c r="A326" s="17">
        <v>45092</v>
      </c>
      <c r="B326" s="14" t="s">
        <v>69</v>
      </c>
      <c r="C326" s="14" t="s">
        <v>53</v>
      </c>
      <c r="D326" s="14" t="s">
        <v>52</v>
      </c>
      <c r="E326" s="14" t="s">
        <v>47</v>
      </c>
      <c r="F326" s="16">
        <v>489.51</v>
      </c>
      <c r="G326" s="13"/>
    </row>
    <row r="327" spans="1:7" x14ac:dyDescent="0.3">
      <c r="A327" s="17">
        <v>45093</v>
      </c>
      <c r="B327" s="14" t="s">
        <v>70</v>
      </c>
      <c r="C327" s="14" t="s">
        <v>66</v>
      </c>
      <c r="D327" s="14" t="s">
        <v>52</v>
      </c>
      <c r="E327" s="14" t="s">
        <v>47</v>
      </c>
      <c r="F327" s="16">
        <v>721.56</v>
      </c>
      <c r="G327" s="13"/>
    </row>
    <row r="328" spans="1:7" x14ac:dyDescent="0.3">
      <c r="A328" s="17">
        <v>45093</v>
      </c>
      <c r="B328" s="14" t="s">
        <v>54</v>
      </c>
      <c r="C328" s="14" t="s">
        <v>53</v>
      </c>
      <c r="D328" s="14" t="s">
        <v>52</v>
      </c>
      <c r="E328" s="14" t="s">
        <v>51</v>
      </c>
      <c r="F328" s="16">
        <v>92.2</v>
      </c>
      <c r="G328" s="13"/>
    </row>
    <row r="329" spans="1:7" x14ac:dyDescent="0.3">
      <c r="A329" s="17">
        <v>45093</v>
      </c>
      <c r="B329" s="14" t="s">
        <v>54</v>
      </c>
      <c r="C329" s="14" t="s">
        <v>68</v>
      </c>
      <c r="D329" s="14" t="s">
        <v>62</v>
      </c>
      <c r="E329" s="14" t="s">
        <v>47</v>
      </c>
      <c r="F329" s="16">
        <v>4742.66</v>
      </c>
      <c r="G329" s="13"/>
    </row>
    <row r="330" spans="1:7" x14ac:dyDescent="0.3">
      <c r="A330" s="17">
        <v>45093</v>
      </c>
      <c r="B330" s="14" t="s">
        <v>57</v>
      </c>
      <c r="C330" s="14" t="s">
        <v>49</v>
      </c>
      <c r="D330" s="14" t="s">
        <v>58</v>
      </c>
      <c r="E330" s="14" t="s">
        <v>67</v>
      </c>
      <c r="F330" s="16">
        <v>656.26</v>
      </c>
      <c r="G330" s="13"/>
    </row>
    <row r="331" spans="1:7" x14ac:dyDescent="0.3">
      <c r="A331" s="17">
        <v>45094</v>
      </c>
      <c r="B331" s="14" t="s">
        <v>69</v>
      </c>
      <c r="C331" s="14" t="s">
        <v>59</v>
      </c>
      <c r="D331" s="14" t="s">
        <v>52</v>
      </c>
      <c r="E331" s="14" t="s">
        <v>55</v>
      </c>
      <c r="F331" s="16">
        <v>266.86</v>
      </c>
      <c r="G331" s="13"/>
    </row>
    <row r="332" spans="1:7" x14ac:dyDescent="0.3">
      <c r="A332" s="17">
        <v>45094</v>
      </c>
      <c r="B332" s="14" t="s">
        <v>54</v>
      </c>
      <c r="C332" s="14" t="s">
        <v>66</v>
      </c>
      <c r="D332" s="14" t="s">
        <v>62</v>
      </c>
      <c r="E332" s="14" t="s">
        <v>63</v>
      </c>
      <c r="F332" s="16">
        <v>1016.49</v>
      </c>
      <c r="G332" s="13"/>
    </row>
    <row r="333" spans="1:7" x14ac:dyDescent="0.3">
      <c r="A333" s="17">
        <v>45095</v>
      </c>
      <c r="B333" s="14" t="s">
        <v>57</v>
      </c>
      <c r="C333" s="14" t="s">
        <v>66</v>
      </c>
      <c r="D333" s="14" t="s">
        <v>60</v>
      </c>
      <c r="E333" s="14" t="s">
        <v>63</v>
      </c>
      <c r="F333" s="16">
        <v>498.44</v>
      </c>
      <c r="G333" s="13"/>
    </row>
    <row r="334" spans="1:7" x14ac:dyDescent="0.3">
      <c r="A334" s="17">
        <v>45095</v>
      </c>
      <c r="B334" s="14" t="s">
        <v>65</v>
      </c>
      <c r="C334" s="14" t="s">
        <v>59</v>
      </c>
      <c r="D334" s="14" t="s">
        <v>58</v>
      </c>
      <c r="E334" s="14" t="s">
        <v>63</v>
      </c>
      <c r="F334" s="16">
        <v>155.97999999999999</v>
      </c>
      <c r="G334" s="13"/>
    </row>
    <row r="335" spans="1:7" x14ac:dyDescent="0.3">
      <c r="A335" s="17">
        <v>45095</v>
      </c>
      <c r="B335" s="14" t="s">
        <v>50</v>
      </c>
      <c r="C335" s="14" t="s">
        <v>56</v>
      </c>
      <c r="D335" s="14" t="s">
        <v>58</v>
      </c>
      <c r="E335" s="14" t="s">
        <v>47</v>
      </c>
      <c r="F335" s="16">
        <v>1595.25</v>
      </c>
      <c r="G335" s="13"/>
    </row>
    <row r="336" spans="1:7" x14ac:dyDescent="0.3">
      <c r="A336" s="17">
        <v>45096</v>
      </c>
      <c r="B336" s="14" t="s">
        <v>50</v>
      </c>
      <c r="C336" s="14" t="s">
        <v>66</v>
      </c>
      <c r="D336" s="14" t="s">
        <v>48</v>
      </c>
      <c r="E336" s="14" t="s">
        <v>51</v>
      </c>
      <c r="F336" s="16">
        <v>664.81000000000006</v>
      </c>
      <c r="G336" s="13"/>
    </row>
    <row r="337" spans="1:7" x14ac:dyDescent="0.3">
      <c r="A337" s="17">
        <v>45096</v>
      </c>
      <c r="B337" s="14" t="s">
        <v>69</v>
      </c>
      <c r="C337" s="14" t="s">
        <v>49</v>
      </c>
      <c r="D337" s="14" t="s">
        <v>52</v>
      </c>
      <c r="E337" s="14" t="s">
        <v>47</v>
      </c>
      <c r="F337" s="16">
        <v>4612.74</v>
      </c>
      <c r="G337" s="13"/>
    </row>
    <row r="338" spans="1:7" x14ac:dyDescent="0.3">
      <c r="A338" s="17">
        <v>45096</v>
      </c>
      <c r="B338" s="14" t="s">
        <v>57</v>
      </c>
      <c r="C338" s="14" t="s">
        <v>66</v>
      </c>
      <c r="D338" s="14" t="s">
        <v>48</v>
      </c>
      <c r="E338" s="14" t="s">
        <v>67</v>
      </c>
      <c r="F338" s="16">
        <v>835.38</v>
      </c>
      <c r="G338" s="13"/>
    </row>
    <row r="339" spans="1:7" x14ac:dyDescent="0.3">
      <c r="A339" s="17">
        <v>45097</v>
      </c>
      <c r="B339" s="14" t="s">
        <v>65</v>
      </c>
      <c r="C339" s="14" t="s">
        <v>49</v>
      </c>
      <c r="D339" s="14" t="s">
        <v>48</v>
      </c>
      <c r="E339" s="14" t="s">
        <v>63</v>
      </c>
      <c r="F339" s="16">
        <v>639.76</v>
      </c>
      <c r="G339" s="13"/>
    </row>
    <row r="340" spans="1:7" x14ac:dyDescent="0.3">
      <c r="A340" s="17">
        <v>45097</v>
      </c>
      <c r="B340" s="14" t="s">
        <v>57</v>
      </c>
      <c r="C340" s="14" t="s">
        <v>68</v>
      </c>
      <c r="D340" s="14" t="s">
        <v>58</v>
      </c>
      <c r="E340" s="14" t="s">
        <v>51</v>
      </c>
      <c r="F340" s="16">
        <v>3747.33</v>
      </c>
      <c r="G340" s="13"/>
    </row>
    <row r="341" spans="1:7" x14ac:dyDescent="0.3">
      <c r="A341" s="17">
        <v>45097</v>
      </c>
      <c r="B341" s="14" t="s">
        <v>70</v>
      </c>
      <c r="C341" s="14" t="s">
        <v>49</v>
      </c>
      <c r="D341" s="14" t="s">
        <v>60</v>
      </c>
      <c r="E341" s="14" t="s">
        <v>63</v>
      </c>
      <c r="F341" s="16">
        <v>1396.1200000000001</v>
      </c>
      <c r="G341" s="13"/>
    </row>
    <row r="342" spans="1:7" x14ac:dyDescent="0.3">
      <c r="A342" s="17">
        <v>45098</v>
      </c>
      <c r="B342" s="14" t="s">
        <v>57</v>
      </c>
      <c r="C342" s="14" t="s">
        <v>56</v>
      </c>
      <c r="D342" s="14" t="s">
        <v>58</v>
      </c>
      <c r="E342" s="14" t="s">
        <v>55</v>
      </c>
      <c r="F342" s="16">
        <v>461.2</v>
      </c>
      <c r="G342" s="13"/>
    </row>
    <row r="343" spans="1:7" x14ac:dyDescent="0.3">
      <c r="A343" s="17">
        <v>45099</v>
      </c>
      <c r="B343" s="14" t="s">
        <v>54</v>
      </c>
      <c r="C343" s="14" t="s">
        <v>49</v>
      </c>
      <c r="D343" s="14" t="s">
        <v>58</v>
      </c>
      <c r="E343" s="14" t="s">
        <v>51</v>
      </c>
      <c r="F343" s="16">
        <v>99.600000000000009</v>
      </c>
      <c r="G343" s="13"/>
    </row>
    <row r="344" spans="1:7" x14ac:dyDescent="0.3">
      <c r="A344" s="17">
        <v>45099</v>
      </c>
      <c r="B344" s="14" t="s">
        <v>57</v>
      </c>
      <c r="C344" s="14" t="s">
        <v>64</v>
      </c>
      <c r="D344" s="14" t="s">
        <v>58</v>
      </c>
      <c r="E344" s="14" t="s">
        <v>47</v>
      </c>
      <c r="F344" s="16">
        <v>136.80000000000001</v>
      </c>
      <c r="G344" s="13"/>
    </row>
    <row r="345" spans="1:7" x14ac:dyDescent="0.3">
      <c r="A345" s="17">
        <v>45101</v>
      </c>
      <c r="B345" s="14" t="s">
        <v>70</v>
      </c>
      <c r="C345" s="14" t="s">
        <v>53</v>
      </c>
      <c r="D345" s="14" t="s">
        <v>52</v>
      </c>
      <c r="E345" s="14" t="s">
        <v>47</v>
      </c>
      <c r="F345" s="16">
        <v>659.52</v>
      </c>
      <c r="G345" s="13"/>
    </row>
    <row r="346" spans="1:7" x14ac:dyDescent="0.3">
      <c r="A346" s="17">
        <v>45101</v>
      </c>
      <c r="B346" s="14" t="s">
        <v>54</v>
      </c>
      <c r="C346" s="14" t="s">
        <v>64</v>
      </c>
      <c r="D346" s="14" t="s">
        <v>52</v>
      </c>
      <c r="E346" s="14" t="s">
        <v>63</v>
      </c>
      <c r="F346" s="16">
        <v>194.14</v>
      </c>
      <c r="G346" s="13"/>
    </row>
    <row r="347" spans="1:7" x14ac:dyDescent="0.3">
      <c r="A347" s="17">
        <v>45102</v>
      </c>
      <c r="B347" s="14" t="s">
        <v>57</v>
      </c>
      <c r="C347" s="14" t="s">
        <v>64</v>
      </c>
      <c r="D347" s="14" t="s">
        <v>48</v>
      </c>
      <c r="E347" s="14" t="s">
        <v>51</v>
      </c>
      <c r="F347" s="16">
        <v>123.84</v>
      </c>
      <c r="G347" s="13"/>
    </row>
    <row r="348" spans="1:7" x14ac:dyDescent="0.3">
      <c r="A348" s="17">
        <v>45105</v>
      </c>
      <c r="B348" s="14" t="s">
        <v>57</v>
      </c>
      <c r="C348" s="14" t="s">
        <v>66</v>
      </c>
      <c r="D348" s="14" t="s">
        <v>58</v>
      </c>
      <c r="E348" s="14" t="s">
        <v>55</v>
      </c>
      <c r="F348" s="16">
        <v>1000.32</v>
      </c>
      <c r="G348" s="13"/>
    </row>
    <row r="349" spans="1:7" x14ac:dyDescent="0.3">
      <c r="A349" s="17">
        <v>45106</v>
      </c>
      <c r="B349" s="14" t="s">
        <v>57</v>
      </c>
      <c r="C349" s="14" t="s">
        <v>49</v>
      </c>
      <c r="D349" s="14" t="s">
        <v>61</v>
      </c>
      <c r="E349" s="14" t="s">
        <v>47</v>
      </c>
      <c r="F349" s="16">
        <v>856.56</v>
      </c>
      <c r="G349" s="13"/>
    </row>
    <row r="350" spans="1:7" x14ac:dyDescent="0.3">
      <c r="A350" s="17">
        <v>45106</v>
      </c>
      <c r="B350" s="14" t="s">
        <v>57</v>
      </c>
      <c r="C350" s="14" t="s">
        <v>56</v>
      </c>
      <c r="D350" s="14" t="s">
        <v>58</v>
      </c>
      <c r="E350" s="14" t="s">
        <v>63</v>
      </c>
      <c r="F350" s="16">
        <v>2199.1200000000003</v>
      </c>
      <c r="G350" s="13"/>
    </row>
    <row r="351" spans="1:7" x14ac:dyDescent="0.3">
      <c r="A351" s="17">
        <v>45108</v>
      </c>
      <c r="B351" s="14" t="s">
        <v>69</v>
      </c>
      <c r="C351" s="14" t="s">
        <v>66</v>
      </c>
      <c r="D351" s="14" t="s">
        <v>48</v>
      </c>
      <c r="E351" s="14" t="s">
        <v>51</v>
      </c>
      <c r="F351" s="16">
        <v>1487.5</v>
      </c>
      <c r="G351" s="13"/>
    </row>
    <row r="352" spans="1:7" x14ac:dyDescent="0.3">
      <c r="A352" s="17">
        <v>45108</v>
      </c>
      <c r="B352" s="14" t="s">
        <v>70</v>
      </c>
      <c r="C352" s="14" t="s">
        <v>68</v>
      </c>
      <c r="D352" s="14" t="s">
        <v>62</v>
      </c>
      <c r="E352" s="14" t="s">
        <v>67</v>
      </c>
      <c r="F352" s="16">
        <v>5055.17</v>
      </c>
      <c r="G352" s="13"/>
    </row>
    <row r="353" spans="1:7" x14ac:dyDescent="0.3">
      <c r="A353" s="17">
        <v>45108</v>
      </c>
      <c r="B353" s="14" t="s">
        <v>65</v>
      </c>
      <c r="C353" s="14" t="s">
        <v>68</v>
      </c>
      <c r="D353" s="14" t="s">
        <v>48</v>
      </c>
      <c r="E353" s="14" t="s">
        <v>63</v>
      </c>
      <c r="F353" s="16">
        <v>1231.5999999999999</v>
      </c>
      <c r="G353" s="13"/>
    </row>
    <row r="354" spans="1:7" x14ac:dyDescent="0.3">
      <c r="A354" s="17">
        <v>45108</v>
      </c>
      <c r="B354" s="14" t="s">
        <v>57</v>
      </c>
      <c r="C354" s="14" t="s">
        <v>68</v>
      </c>
      <c r="D354" s="14" t="s">
        <v>61</v>
      </c>
      <c r="E354" s="14" t="s">
        <v>67</v>
      </c>
      <c r="F354" s="16">
        <v>3520.56</v>
      </c>
      <c r="G354" s="13"/>
    </row>
    <row r="355" spans="1:7" x14ac:dyDescent="0.3">
      <c r="A355" s="17">
        <v>45109</v>
      </c>
      <c r="B355" s="14" t="s">
        <v>65</v>
      </c>
      <c r="C355" s="14" t="s">
        <v>64</v>
      </c>
      <c r="D355" s="14" t="s">
        <v>58</v>
      </c>
      <c r="E355" s="14" t="s">
        <v>51</v>
      </c>
      <c r="F355" s="16">
        <v>252</v>
      </c>
      <c r="G355" s="13"/>
    </row>
    <row r="356" spans="1:7" x14ac:dyDescent="0.3">
      <c r="A356" s="17">
        <v>45109</v>
      </c>
      <c r="B356" s="14" t="s">
        <v>54</v>
      </c>
      <c r="C356" s="14" t="s">
        <v>53</v>
      </c>
      <c r="D356" s="14" t="s">
        <v>60</v>
      </c>
      <c r="E356" s="14" t="s">
        <v>47</v>
      </c>
      <c r="F356" s="16">
        <v>713.81000000000006</v>
      </c>
      <c r="G356" s="13"/>
    </row>
    <row r="357" spans="1:7" x14ac:dyDescent="0.3">
      <c r="A357" s="17">
        <v>45110</v>
      </c>
      <c r="B357" s="14" t="s">
        <v>65</v>
      </c>
      <c r="C357" s="14" t="s">
        <v>66</v>
      </c>
      <c r="D357" s="14" t="s">
        <v>52</v>
      </c>
      <c r="E357" s="14" t="s">
        <v>47</v>
      </c>
      <c r="F357" s="16">
        <v>879.6</v>
      </c>
      <c r="G357" s="13"/>
    </row>
    <row r="358" spans="1:7" x14ac:dyDescent="0.3">
      <c r="A358" s="17">
        <v>45110</v>
      </c>
      <c r="B358" s="14" t="s">
        <v>65</v>
      </c>
      <c r="C358" s="14" t="s">
        <v>53</v>
      </c>
      <c r="D358" s="14" t="s">
        <v>62</v>
      </c>
      <c r="E358" s="14" t="s">
        <v>63</v>
      </c>
      <c r="F358" s="16">
        <v>521.36</v>
      </c>
      <c r="G358" s="13"/>
    </row>
    <row r="359" spans="1:7" x14ac:dyDescent="0.3">
      <c r="A359" s="17">
        <v>45112</v>
      </c>
      <c r="B359" s="14" t="s">
        <v>70</v>
      </c>
      <c r="C359" s="14" t="s">
        <v>64</v>
      </c>
      <c r="D359" s="14" t="s">
        <v>52</v>
      </c>
      <c r="E359" s="14" t="s">
        <v>47</v>
      </c>
      <c r="F359" s="16">
        <v>88.92</v>
      </c>
      <c r="G359" s="13"/>
    </row>
    <row r="360" spans="1:7" x14ac:dyDescent="0.3">
      <c r="A360" s="17">
        <v>45112</v>
      </c>
      <c r="B360" s="14" t="s">
        <v>57</v>
      </c>
      <c r="C360" s="14" t="s">
        <v>49</v>
      </c>
      <c r="D360" s="14" t="s">
        <v>60</v>
      </c>
      <c r="E360" s="14" t="s">
        <v>67</v>
      </c>
      <c r="F360" s="16">
        <v>653.28</v>
      </c>
      <c r="G360" s="13"/>
    </row>
    <row r="361" spans="1:7" x14ac:dyDescent="0.3">
      <c r="A361" s="17">
        <v>45112</v>
      </c>
      <c r="B361" s="14" t="s">
        <v>65</v>
      </c>
      <c r="C361" s="14" t="s">
        <v>49</v>
      </c>
      <c r="D361" s="14" t="s">
        <v>58</v>
      </c>
      <c r="E361" s="14" t="s">
        <v>47</v>
      </c>
      <c r="F361" s="16">
        <v>1313.87</v>
      </c>
      <c r="G361" s="13"/>
    </row>
    <row r="362" spans="1:7" x14ac:dyDescent="0.3">
      <c r="A362" s="17">
        <v>45113</v>
      </c>
      <c r="B362" s="14" t="s">
        <v>54</v>
      </c>
      <c r="C362" s="14" t="s">
        <v>56</v>
      </c>
      <c r="D362" s="14" t="s">
        <v>52</v>
      </c>
      <c r="E362" s="14" t="s">
        <v>51</v>
      </c>
      <c r="F362" s="16">
        <v>1105.1199999999999</v>
      </c>
      <c r="G362" s="13"/>
    </row>
    <row r="363" spans="1:7" x14ac:dyDescent="0.3">
      <c r="A363" s="17">
        <v>45114</v>
      </c>
      <c r="B363" s="14" t="s">
        <v>57</v>
      </c>
      <c r="C363" s="14" t="s">
        <v>59</v>
      </c>
      <c r="D363" s="14" t="s">
        <v>62</v>
      </c>
      <c r="E363" s="14" t="s">
        <v>47</v>
      </c>
      <c r="F363" s="16">
        <v>682.84</v>
      </c>
      <c r="G363" s="13"/>
    </row>
    <row r="364" spans="1:7" x14ac:dyDescent="0.3">
      <c r="A364" s="17">
        <v>45115</v>
      </c>
      <c r="B364" s="14" t="s">
        <v>70</v>
      </c>
      <c r="C364" s="14" t="s">
        <v>49</v>
      </c>
      <c r="D364" s="14" t="s">
        <v>60</v>
      </c>
      <c r="E364" s="14" t="s">
        <v>67</v>
      </c>
      <c r="F364" s="16">
        <v>176.20000000000002</v>
      </c>
      <c r="G364" s="13"/>
    </row>
    <row r="365" spans="1:7" x14ac:dyDescent="0.3">
      <c r="A365" s="17">
        <v>45117</v>
      </c>
      <c r="B365" s="14" t="s">
        <v>65</v>
      </c>
      <c r="C365" s="14" t="s">
        <v>49</v>
      </c>
      <c r="D365" s="14" t="s">
        <v>62</v>
      </c>
      <c r="E365" s="14" t="s">
        <v>63</v>
      </c>
      <c r="F365" s="16">
        <v>527.5</v>
      </c>
      <c r="G365" s="13"/>
    </row>
    <row r="366" spans="1:7" x14ac:dyDescent="0.3">
      <c r="A366" s="17">
        <v>45117</v>
      </c>
      <c r="B366" s="14" t="s">
        <v>70</v>
      </c>
      <c r="C366" s="14" t="s">
        <v>56</v>
      </c>
      <c r="D366" s="14" t="s">
        <v>62</v>
      </c>
      <c r="E366" s="14" t="s">
        <v>67</v>
      </c>
      <c r="F366" s="16">
        <v>2533.7999999999997</v>
      </c>
      <c r="G366" s="13"/>
    </row>
    <row r="367" spans="1:7" x14ac:dyDescent="0.3">
      <c r="A367" s="17">
        <v>45117</v>
      </c>
      <c r="B367" s="14" t="s">
        <v>65</v>
      </c>
      <c r="C367" s="14" t="s">
        <v>49</v>
      </c>
      <c r="D367" s="14" t="s">
        <v>52</v>
      </c>
      <c r="E367" s="14" t="s">
        <v>55</v>
      </c>
      <c r="F367" s="16">
        <v>811.58</v>
      </c>
      <c r="G367" s="13"/>
    </row>
    <row r="368" spans="1:7" x14ac:dyDescent="0.3">
      <c r="A368" s="17">
        <v>45118</v>
      </c>
      <c r="B368" s="14" t="s">
        <v>57</v>
      </c>
      <c r="C368" s="14" t="s">
        <v>49</v>
      </c>
      <c r="D368" s="14" t="s">
        <v>61</v>
      </c>
      <c r="E368" s="14" t="s">
        <v>63</v>
      </c>
      <c r="F368" s="16">
        <v>328.59</v>
      </c>
      <c r="G368" s="13"/>
    </row>
    <row r="369" spans="1:7" x14ac:dyDescent="0.3">
      <c r="A369" s="17">
        <v>45118</v>
      </c>
      <c r="B369" s="14" t="s">
        <v>50</v>
      </c>
      <c r="C369" s="14" t="s">
        <v>49</v>
      </c>
      <c r="D369" s="14" t="s">
        <v>52</v>
      </c>
      <c r="E369" s="14" t="s">
        <v>67</v>
      </c>
      <c r="F369" s="16">
        <v>1077.1199999999999</v>
      </c>
      <c r="G369" s="13"/>
    </row>
    <row r="370" spans="1:7" x14ac:dyDescent="0.3">
      <c r="A370" s="17">
        <v>45119</v>
      </c>
      <c r="B370" s="14" t="s">
        <v>50</v>
      </c>
      <c r="C370" s="14" t="s">
        <v>64</v>
      </c>
      <c r="D370" s="14" t="s">
        <v>52</v>
      </c>
      <c r="E370" s="14" t="s">
        <v>67</v>
      </c>
      <c r="F370" s="16">
        <v>447.18</v>
      </c>
      <c r="G370" s="13"/>
    </row>
    <row r="371" spans="1:7" x14ac:dyDescent="0.3">
      <c r="A371" s="17">
        <v>45120</v>
      </c>
      <c r="B371" s="14" t="s">
        <v>69</v>
      </c>
      <c r="C371" s="14" t="s">
        <v>68</v>
      </c>
      <c r="D371" s="14" t="s">
        <v>60</v>
      </c>
      <c r="E371" s="14" t="s">
        <v>67</v>
      </c>
      <c r="F371" s="16">
        <v>2606.42</v>
      </c>
      <c r="G371" s="13"/>
    </row>
    <row r="372" spans="1:7" x14ac:dyDescent="0.3">
      <c r="A372" s="17">
        <v>45120</v>
      </c>
      <c r="B372" s="14" t="s">
        <v>50</v>
      </c>
      <c r="C372" s="14" t="s">
        <v>59</v>
      </c>
      <c r="D372" s="14" t="s">
        <v>58</v>
      </c>
      <c r="E372" s="14" t="s">
        <v>51</v>
      </c>
      <c r="F372" s="16">
        <v>361.15000000000003</v>
      </c>
      <c r="G372" s="13"/>
    </row>
    <row r="373" spans="1:7" x14ac:dyDescent="0.3">
      <c r="A373" s="17">
        <v>45121</v>
      </c>
      <c r="B373" s="14" t="s">
        <v>65</v>
      </c>
      <c r="C373" s="14" t="s">
        <v>66</v>
      </c>
      <c r="D373" s="14" t="s">
        <v>48</v>
      </c>
      <c r="E373" s="14" t="s">
        <v>47</v>
      </c>
      <c r="F373" s="16">
        <v>455.56</v>
      </c>
      <c r="G373" s="13"/>
    </row>
    <row r="374" spans="1:7" x14ac:dyDescent="0.3">
      <c r="A374" s="17">
        <v>45122</v>
      </c>
      <c r="B374" s="14" t="s">
        <v>54</v>
      </c>
      <c r="C374" s="14" t="s">
        <v>49</v>
      </c>
      <c r="D374" s="14" t="s">
        <v>48</v>
      </c>
      <c r="E374" s="14" t="s">
        <v>67</v>
      </c>
      <c r="F374" s="16">
        <v>666.12</v>
      </c>
      <c r="G374" s="13"/>
    </row>
    <row r="375" spans="1:7" x14ac:dyDescent="0.3">
      <c r="A375" s="17">
        <v>45123</v>
      </c>
      <c r="B375" s="14" t="s">
        <v>57</v>
      </c>
      <c r="C375" s="14" t="s">
        <v>66</v>
      </c>
      <c r="D375" s="14" t="s">
        <v>62</v>
      </c>
      <c r="E375" s="14" t="s">
        <v>63</v>
      </c>
      <c r="F375" s="16">
        <v>3154.2000000000003</v>
      </c>
      <c r="G375" s="13"/>
    </row>
    <row r="376" spans="1:7" x14ac:dyDescent="0.3">
      <c r="A376" s="17">
        <v>45123</v>
      </c>
      <c r="B376" s="14" t="s">
        <v>54</v>
      </c>
      <c r="C376" s="14" t="s">
        <v>56</v>
      </c>
      <c r="D376" s="14" t="s">
        <v>61</v>
      </c>
      <c r="E376" s="14" t="s">
        <v>47</v>
      </c>
      <c r="F376" s="16">
        <v>516.32999999999993</v>
      </c>
      <c r="G376" s="13"/>
    </row>
    <row r="377" spans="1:7" x14ac:dyDescent="0.3">
      <c r="A377" s="17">
        <v>45124</v>
      </c>
      <c r="B377" s="14" t="s">
        <v>69</v>
      </c>
      <c r="C377" s="14" t="s">
        <v>49</v>
      </c>
      <c r="D377" s="14" t="s">
        <v>52</v>
      </c>
      <c r="E377" s="14" t="s">
        <v>55</v>
      </c>
      <c r="F377" s="16">
        <v>791.06</v>
      </c>
      <c r="G377" s="13"/>
    </row>
    <row r="378" spans="1:7" x14ac:dyDescent="0.3">
      <c r="A378" s="17">
        <v>45124</v>
      </c>
      <c r="B378" s="14" t="s">
        <v>50</v>
      </c>
      <c r="C378" s="14" t="s">
        <v>49</v>
      </c>
      <c r="D378" s="14" t="s">
        <v>52</v>
      </c>
      <c r="E378" s="14" t="s">
        <v>63</v>
      </c>
      <c r="F378" s="16">
        <v>1142.72</v>
      </c>
      <c r="G378" s="13"/>
    </row>
    <row r="379" spans="1:7" x14ac:dyDescent="0.3">
      <c r="A379" s="17">
        <v>45124</v>
      </c>
      <c r="B379" s="14" t="s">
        <v>50</v>
      </c>
      <c r="C379" s="14" t="s">
        <v>66</v>
      </c>
      <c r="D379" s="14" t="s">
        <v>58</v>
      </c>
      <c r="E379" s="14" t="s">
        <v>55</v>
      </c>
      <c r="F379" s="16">
        <v>1009.12</v>
      </c>
      <c r="G379" s="13"/>
    </row>
    <row r="380" spans="1:7" x14ac:dyDescent="0.3">
      <c r="A380" s="17">
        <v>45125</v>
      </c>
      <c r="B380" s="14" t="s">
        <v>69</v>
      </c>
      <c r="C380" s="14" t="s">
        <v>56</v>
      </c>
      <c r="D380" s="14" t="s">
        <v>58</v>
      </c>
      <c r="E380" s="14" t="s">
        <v>47</v>
      </c>
      <c r="F380" s="16">
        <v>443.35999999999996</v>
      </c>
      <c r="G380" s="13"/>
    </row>
    <row r="381" spans="1:7" x14ac:dyDescent="0.3">
      <c r="A381" s="17">
        <v>45125</v>
      </c>
      <c r="B381" s="14" t="s">
        <v>54</v>
      </c>
      <c r="C381" s="14" t="s">
        <v>66</v>
      </c>
      <c r="D381" s="14" t="s">
        <v>60</v>
      </c>
      <c r="E381" s="14" t="s">
        <v>51</v>
      </c>
      <c r="F381" s="16">
        <v>936.24</v>
      </c>
      <c r="G381" s="13"/>
    </row>
    <row r="382" spans="1:7" x14ac:dyDescent="0.3">
      <c r="A382" s="17">
        <v>45125</v>
      </c>
      <c r="B382" s="14" t="s">
        <v>69</v>
      </c>
      <c r="C382" s="14" t="s">
        <v>53</v>
      </c>
      <c r="D382" s="14" t="s">
        <v>62</v>
      </c>
      <c r="E382" s="14" t="s">
        <v>55</v>
      </c>
      <c r="F382" s="16">
        <v>502.2</v>
      </c>
      <c r="G382" s="13"/>
    </row>
    <row r="383" spans="1:7" x14ac:dyDescent="0.3">
      <c r="A383" s="17">
        <v>45125</v>
      </c>
      <c r="B383" s="14" t="s">
        <v>70</v>
      </c>
      <c r="C383" s="14" t="s">
        <v>53</v>
      </c>
      <c r="D383" s="14" t="s">
        <v>62</v>
      </c>
      <c r="E383" s="14" t="s">
        <v>51</v>
      </c>
      <c r="F383" s="16">
        <v>519.25</v>
      </c>
      <c r="G383" s="13"/>
    </row>
    <row r="384" spans="1:7" x14ac:dyDescent="0.3">
      <c r="A384" s="17">
        <v>45128</v>
      </c>
      <c r="B384" s="14" t="s">
        <v>65</v>
      </c>
      <c r="C384" s="14" t="s">
        <v>53</v>
      </c>
      <c r="D384" s="14" t="s">
        <v>60</v>
      </c>
      <c r="E384" s="14" t="s">
        <v>55</v>
      </c>
      <c r="F384" s="16">
        <v>603.96</v>
      </c>
      <c r="G384" s="13"/>
    </row>
    <row r="385" spans="1:7" x14ac:dyDescent="0.3">
      <c r="A385" s="17">
        <v>45128</v>
      </c>
      <c r="B385" s="14" t="s">
        <v>70</v>
      </c>
      <c r="C385" s="14" t="s">
        <v>56</v>
      </c>
      <c r="D385" s="14" t="s">
        <v>62</v>
      </c>
      <c r="E385" s="14" t="s">
        <v>63</v>
      </c>
      <c r="F385" s="16">
        <v>2363.9</v>
      </c>
      <c r="G385" s="13"/>
    </row>
    <row r="386" spans="1:7" x14ac:dyDescent="0.3">
      <c r="A386" s="17">
        <v>45129</v>
      </c>
      <c r="B386" s="14" t="s">
        <v>57</v>
      </c>
      <c r="C386" s="14" t="s">
        <v>68</v>
      </c>
      <c r="D386" s="14" t="s">
        <v>48</v>
      </c>
      <c r="E386" s="14" t="s">
        <v>63</v>
      </c>
      <c r="F386" s="16">
        <v>2903.04</v>
      </c>
      <c r="G386" s="13"/>
    </row>
    <row r="387" spans="1:7" x14ac:dyDescent="0.3">
      <c r="A387" s="17">
        <v>45129</v>
      </c>
      <c r="B387" s="14" t="s">
        <v>69</v>
      </c>
      <c r="C387" s="14" t="s">
        <v>56</v>
      </c>
      <c r="D387" s="14" t="s">
        <v>60</v>
      </c>
      <c r="E387" s="14" t="s">
        <v>51</v>
      </c>
      <c r="F387" s="16">
        <v>792.12</v>
      </c>
      <c r="G387" s="13"/>
    </row>
    <row r="388" spans="1:7" x14ac:dyDescent="0.3">
      <c r="A388" s="17">
        <v>45130</v>
      </c>
      <c r="B388" s="14" t="s">
        <v>65</v>
      </c>
      <c r="C388" s="14" t="s">
        <v>66</v>
      </c>
      <c r="D388" s="14" t="s">
        <v>52</v>
      </c>
      <c r="E388" s="14" t="s">
        <v>51</v>
      </c>
      <c r="F388" s="16">
        <v>1209.92</v>
      </c>
      <c r="G388" s="13"/>
    </row>
    <row r="389" spans="1:7" x14ac:dyDescent="0.3">
      <c r="A389" s="17">
        <v>45131</v>
      </c>
      <c r="B389" s="14" t="s">
        <v>50</v>
      </c>
      <c r="C389" s="14" t="s">
        <v>49</v>
      </c>
      <c r="D389" s="14" t="s">
        <v>60</v>
      </c>
      <c r="E389" s="14" t="s">
        <v>47</v>
      </c>
      <c r="F389" s="16">
        <v>1735.58</v>
      </c>
      <c r="G389" s="13"/>
    </row>
    <row r="390" spans="1:7" x14ac:dyDescent="0.3">
      <c r="A390" s="17">
        <v>45131</v>
      </c>
      <c r="B390" s="14" t="s">
        <v>69</v>
      </c>
      <c r="C390" s="14" t="s">
        <v>66</v>
      </c>
      <c r="D390" s="14" t="s">
        <v>62</v>
      </c>
      <c r="E390" s="14" t="s">
        <v>51</v>
      </c>
      <c r="F390" s="16">
        <v>711.79</v>
      </c>
      <c r="G390" s="13"/>
    </row>
    <row r="391" spans="1:7" x14ac:dyDescent="0.3">
      <c r="A391" s="17">
        <v>45132</v>
      </c>
      <c r="B391" s="14" t="s">
        <v>70</v>
      </c>
      <c r="C391" s="14" t="s">
        <v>66</v>
      </c>
      <c r="D391" s="14" t="s">
        <v>52</v>
      </c>
      <c r="E391" s="14" t="s">
        <v>51</v>
      </c>
      <c r="F391" s="16">
        <v>305.89999999999998</v>
      </c>
      <c r="G391" s="13"/>
    </row>
    <row r="392" spans="1:7" x14ac:dyDescent="0.3">
      <c r="A392" s="17">
        <v>45133</v>
      </c>
      <c r="B392" s="14" t="s">
        <v>65</v>
      </c>
      <c r="C392" s="14" t="s">
        <v>68</v>
      </c>
      <c r="D392" s="14" t="s">
        <v>48</v>
      </c>
      <c r="E392" s="14" t="s">
        <v>63</v>
      </c>
      <c r="F392" s="16">
        <v>4639.04</v>
      </c>
      <c r="G392" s="13"/>
    </row>
    <row r="393" spans="1:7" x14ac:dyDescent="0.3">
      <c r="A393" s="17">
        <v>45134</v>
      </c>
      <c r="B393" s="14" t="s">
        <v>54</v>
      </c>
      <c r="C393" s="14" t="s">
        <v>68</v>
      </c>
      <c r="D393" s="14" t="s">
        <v>48</v>
      </c>
      <c r="E393" s="14" t="s">
        <v>55</v>
      </c>
      <c r="F393" s="16">
        <v>6518.07</v>
      </c>
      <c r="G393" s="13"/>
    </row>
    <row r="394" spans="1:7" x14ac:dyDescent="0.3">
      <c r="A394" s="17">
        <v>45135</v>
      </c>
      <c r="B394" s="14" t="s">
        <v>69</v>
      </c>
      <c r="C394" s="14" t="s">
        <v>53</v>
      </c>
      <c r="D394" s="14" t="s">
        <v>58</v>
      </c>
      <c r="E394" s="14" t="s">
        <v>47</v>
      </c>
      <c r="F394" s="16">
        <v>85.56</v>
      </c>
      <c r="G394" s="13"/>
    </row>
    <row r="395" spans="1:7" x14ac:dyDescent="0.3">
      <c r="A395" s="17">
        <v>45135</v>
      </c>
      <c r="B395" s="14" t="s">
        <v>69</v>
      </c>
      <c r="C395" s="14" t="s">
        <v>59</v>
      </c>
      <c r="D395" s="14" t="s">
        <v>48</v>
      </c>
      <c r="E395" s="14" t="s">
        <v>51</v>
      </c>
      <c r="F395" s="16">
        <v>107.76</v>
      </c>
      <c r="G395" s="13"/>
    </row>
    <row r="396" spans="1:7" x14ac:dyDescent="0.3">
      <c r="A396" s="17">
        <v>45137</v>
      </c>
      <c r="B396" s="14" t="s">
        <v>50</v>
      </c>
      <c r="C396" s="14" t="s">
        <v>66</v>
      </c>
      <c r="D396" s="14" t="s">
        <v>60</v>
      </c>
      <c r="E396" s="14" t="s">
        <v>67</v>
      </c>
      <c r="F396" s="16">
        <v>4368.3</v>
      </c>
      <c r="G396" s="13"/>
    </row>
    <row r="397" spans="1:7" x14ac:dyDescent="0.3">
      <c r="A397" s="17">
        <v>45137</v>
      </c>
      <c r="B397" s="14" t="s">
        <v>57</v>
      </c>
      <c r="C397" s="14" t="s">
        <v>53</v>
      </c>
      <c r="D397" s="14" t="s">
        <v>52</v>
      </c>
      <c r="E397" s="14" t="s">
        <v>51</v>
      </c>
      <c r="F397" s="16">
        <v>480.30000000000007</v>
      </c>
      <c r="G397" s="13"/>
    </row>
    <row r="398" spans="1:7" x14ac:dyDescent="0.3">
      <c r="A398" s="17">
        <v>45138</v>
      </c>
      <c r="B398" s="14" t="s">
        <v>65</v>
      </c>
      <c r="C398" s="14" t="s">
        <v>56</v>
      </c>
      <c r="D398" s="14" t="s">
        <v>60</v>
      </c>
      <c r="E398" s="14" t="s">
        <v>67</v>
      </c>
      <c r="F398" s="16">
        <v>2163.3999999999996</v>
      </c>
      <c r="G398" s="13"/>
    </row>
    <row r="399" spans="1:7" x14ac:dyDescent="0.3">
      <c r="A399" s="17">
        <v>45138</v>
      </c>
      <c r="B399" s="14" t="s">
        <v>50</v>
      </c>
      <c r="C399" s="14" t="s">
        <v>64</v>
      </c>
      <c r="D399" s="14" t="s">
        <v>58</v>
      </c>
      <c r="E399" s="14" t="s">
        <v>51</v>
      </c>
      <c r="F399" s="16">
        <v>101.55</v>
      </c>
      <c r="G399" s="13"/>
    </row>
    <row r="400" spans="1:7" x14ac:dyDescent="0.3">
      <c r="A400" s="17">
        <v>45139</v>
      </c>
      <c r="B400" s="14" t="s">
        <v>50</v>
      </c>
      <c r="C400" s="14" t="s">
        <v>49</v>
      </c>
      <c r="D400" s="14" t="s">
        <v>52</v>
      </c>
      <c r="E400" s="14" t="s">
        <v>55</v>
      </c>
      <c r="F400" s="16">
        <v>558.79999999999995</v>
      </c>
      <c r="G400" s="13"/>
    </row>
    <row r="401" spans="1:7" x14ac:dyDescent="0.3">
      <c r="A401" s="17">
        <v>45139</v>
      </c>
      <c r="B401" s="14" t="s">
        <v>54</v>
      </c>
      <c r="C401" s="14" t="s">
        <v>68</v>
      </c>
      <c r="D401" s="14" t="s">
        <v>61</v>
      </c>
      <c r="E401" s="14" t="s">
        <v>63</v>
      </c>
      <c r="F401" s="16">
        <v>5892.6</v>
      </c>
      <c r="G401" s="13"/>
    </row>
    <row r="402" spans="1:7" x14ac:dyDescent="0.3">
      <c r="A402" s="17">
        <v>45139</v>
      </c>
      <c r="B402" s="14" t="s">
        <v>69</v>
      </c>
      <c r="C402" s="14" t="s">
        <v>68</v>
      </c>
      <c r="D402" s="14" t="s">
        <v>61</v>
      </c>
      <c r="E402" s="14" t="s">
        <v>63</v>
      </c>
      <c r="F402" s="16">
        <v>149.9</v>
      </c>
      <c r="G402" s="13"/>
    </row>
    <row r="403" spans="1:7" x14ac:dyDescent="0.3">
      <c r="A403" s="17">
        <v>45139</v>
      </c>
      <c r="B403" s="14" t="s">
        <v>57</v>
      </c>
      <c r="C403" s="14" t="s">
        <v>49</v>
      </c>
      <c r="D403" s="14" t="s">
        <v>61</v>
      </c>
      <c r="E403" s="14" t="s">
        <v>63</v>
      </c>
      <c r="F403" s="16">
        <v>1029</v>
      </c>
      <c r="G403" s="13"/>
    </row>
    <row r="404" spans="1:7" x14ac:dyDescent="0.3">
      <c r="A404" s="17">
        <v>45139</v>
      </c>
      <c r="B404" s="14" t="s">
        <v>65</v>
      </c>
      <c r="C404" s="14" t="s">
        <v>59</v>
      </c>
      <c r="D404" s="14" t="s">
        <v>61</v>
      </c>
      <c r="E404" s="14" t="s">
        <v>63</v>
      </c>
      <c r="F404" s="16">
        <v>224.25</v>
      </c>
      <c r="G404" s="13"/>
    </row>
    <row r="405" spans="1:7" x14ac:dyDescent="0.3">
      <c r="A405" s="17">
        <v>45140</v>
      </c>
      <c r="B405" s="14" t="s">
        <v>70</v>
      </c>
      <c r="C405" s="14" t="s">
        <v>68</v>
      </c>
      <c r="D405" s="14" t="s">
        <v>48</v>
      </c>
      <c r="E405" s="14" t="s">
        <v>67</v>
      </c>
      <c r="F405" s="16">
        <v>3031.0199999999995</v>
      </c>
      <c r="G405" s="13"/>
    </row>
    <row r="406" spans="1:7" x14ac:dyDescent="0.3">
      <c r="A406" s="17">
        <v>45140</v>
      </c>
      <c r="B406" s="14" t="s">
        <v>57</v>
      </c>
      <c r="C406" s="14" t="s">
        <v>56</v>
      </c>
      <c r="D406" s="14" t="s">
        <v>58</v>
      </c>
      <c r="E406" s="14" t="s">
        <v>63</v>
      </c>
      <c r="F406" s="16">
        <v>799.92</v>
      </c>
      <c r="G406" s="13"/>
    </row>
    <row r="407" spans="1:7" x14ac:dyDescent="0.3">
      <c r="A407" s="17">
        <v>45140</v>
      </c>
      <c r="B407" s="14" t="s">
        <v>69</v>
      </c>
      <c r="C407" s="14" t="s">
        <v>49</v>
      </c>
      <c r="D407" s="14" t="s">
        <v>62</v>
      </c>
      <c r="E407" s="14" t="s">
        <v>47</v>
      </c>
      <c r="F407" s="16">
        <v>1228.77</v>
      </c>
      <c r="G407" s="13"/>
    </row>
    <row r="408" spans="1:7" x14ac:dyDescent="0.3">
      <c r="A408" s="17">
        <v>45140</v>
      </c>
      <c r="B408" s="14" t="s">
        <v>50</v>
      </c>
      <c r="C408" s="14" t="s">
        <v>64</v>
      </c>
      <c r="D408" s="14" t="s">
        <v>60</v>
      </c>
      <c r="E408" s="14" t="s">
        <v>63</v>
      </c>
      <c r="F408" s="16">
        <v>3525.5</v>
      </c>
      <c r="G408" s="13"/>
    </row>
    <row r="409" spans="1:7" x14ac:dyDescent="0.3">
      <c r="A409" s="17">
        <v>45141</v>
      </c>
      <c r="B409" s="14" t="s">
        <v>50</v>
      </c>
      <c r="C409" s="14" t="s">
        <v>53</v>
      </c>
      <c r="D409" s="14" t="s">
        <v>61</v>
      </c>
      <c r="E409" s="14" t="s">
        <v>51</v>
      </c>
      <c r="F409" s="16">
        <v>189.09</v>
      </c>
      <c r="G409" s="13"/>
    </row>
    <row r="410" spans="1:7" x14ac:dyDescent="0.3">
      <c r="A410" s="17">
        <v>45141</v>
      </c>
      <c r="B410" s="14" t="s">
        <v>70</v>
      </c>
      <c r="C410" s="14" t="s">
        <v>68</v>
      </c>
      <c r="D410" s="14" t="s">
        <v>52</v>
      </c>
      <c r="E410" s="14" t="s">
        <v>63</v>
      </c>
      <c r="F410" s="16">
        <v>1642.85</v>
      </c>
      <c r="G410" s="13"/>
    </row>
    <row r="411" spans="1:7" x14ac:dyDescent="0.3">
      <c r="A411" s="17">
        <v>45141</v>
      </c>
      <c r="B411" s="14" t="s">
        <v>54</v>
      </c>
      <c r="C411" s="14" t="s">
        <v>59</v>
      </c>
      <c r="D411" s="14" t="s">
        <v>48</v>
      </c>
      <c r="E411" s="14" t="s">
        <v>67</v>
      </c>
      <c r="F411" s="16">
        <v>434.85999999999996</v>
      </c>
      <c r="G411" s="13"/>
    </row>
    <row r="412" spans="1:7" x14ac:dyDescent="0.3">
      <c r="A412" s="17">
        <v>45141</v>
      </c>
      <c r="B412" s="14" t="s">
        <v>54</v>
      </c>
      <c r="C412" s="14" t="s">
        <v>64</v>
      </c>
      <c r="D412" s="14" t="s">
        <v>60</v>
      </c>
      <c r="E412" s="14" t="s">
        <v>67</v>
      </c>
      <c r="F412" s="16">
        <v>264.25</v>
      </c>
      <c r="G412" s="13"/>
    </row>
    <row r="413" spans="1:7" x14ac:dyDescent="0.3">
      <c r="A413" s="17">
        <v>45142</v>
      </c>
      <c r="B413" s="14" t="s">
        <v>69</v>
      </c>
      <c r="C413" s="14" t="s">
        <v>56</v>
      </c>
      <c r="D413" s="14" t="s">
        <v>48</v>
      </c>
      <c r="E413" s="14" t="s">
        <v>47</v>
      </c>
      <c r="F413" s="16">
        <v>860.16000000000008</v>
      </c>
      <c r="G413" s="13"/>
    </row>
    <row r="414" spans="1:7" x14ac:dyDescent="0.3">
      <c r="A414" s="17">
        <v>45142</v>
      </c>
      <c r="B414" s="14" t="s">
        <v>54</v>
      </c>
      <c r="C414" s="14" t="s">
        <v>66</v>
      </c>
      <c r="D414" s="14" t="s">
        <v>52</v>
      </c>
      <c r="E414" s="14" t="s">
        <v>67</v>
      </c>
      <c r="F414" s="16">
        <v>1189.44</v>
      </c>
      <c r="G414" s="13"/>
    </row>
    <row r="415" spans="1:7" x14ac:dyDescent="0.3">
      <c r="A415" s="17">
        <v>45142</v>
      </c>
      <c r="B415" s="14" t="s">
        <v>69</v>
      </c>
      <c r="C415" s="14" t="s">
        <v>53</v>
      </c>
      <c r="D415" s="14" t="s">
        <v>48</v>
      </c>
      <c r="E415" s="14" t="s">
        <v>51</v>
      </c>
      <c r="F415" s="16">
        <v>492.16</v>
      </c>
      <c r="G415" s="13"/>
    </row>
    <row r="416" spans="1:7" x14ac:dyDescent="0.3">
      <c r="A416" s="17">
        <v>45142</v>
      </c>
      <c r="B416" s="14" t="s">
        <v>69</v>
      </c>
      <c r="C416" s="14" t="s">
        <v>49</v>
      </c>
      <c r="D416" s="14" t="s">
        <v>60</v>
      </c>
      <c r="E416" s="14" t="s">
        <v>63</v>
      </c>
      <c r="F416" s="16">
        <v>756.61</v>
      </c>
      <c r="G416" s="13"/>
    </row>
    <row r="417" spans="1:7" x14ac:dyDescent="0.3">
      <c r="A417" s="17">
        <v>45142</v>
      </c>
      <c r="B417" s="14" t="s">
        <v>54</v>
      </c>
      <c r="C417" s="14" t="s">
        <v>49</v>
      </c>
      <c r="D417" s="14" t="s">
        <v>58</v>
      </c>
      <c r="E417" s="14" t="s">
        <v>67</v>
      </c>
      <c r="F417" s="16">
        <v>5516.7</v>
      </c>
      <c r="G417" s="13"/>
    </row>
    <row r="418" spans="1:7" x14ac:dyDescent="0.3">
      <c r="A418" s="17">
        <v>45142</v>
      </c>
      <c r="B418" s="14" t="s">
        <v>69</v>
      </c>
      <c r="C418" s="14" t="s">
        <v>49</v>
      </c>
      <c r="D418" s="14" t="s">
        <v>60</v>
      </c>
      <c r="E418" s="14" t="s">
        <v>47</v>
      </c>
      <c r="F418" s="16">
        <v>671.2</v>
      </c>
      <c r="G418" s="13"/>
    </row>
    <row r="419" spans="1:7" x14ac:dyDescent="0.3">
      <c r="A419" s="17">
        <v>45143</v>
      </c>
      <c r="B419" s="14" t="s">
        <v>54</v>
      </c>
      <c r="C419" s="14" t="s">
        <v>59</v>
      </c>
      <c r="D419" s="14" t="s">
        <v>62</v>
      </c>
      <c r="E419" s="14" t="s">
        <v>67</v>
      </c>
      <c r="F419" s="16">
        <v>147.94</v>
      </c>
      <c r="G419" s="13"/>
    </row>
    <row r="420" spans="1:7" x14ac:dyDescent="0.3">
      <c r="A420" s="17">
        <v>45144</v>
      </c>
      <c r="B420" s="14" t="s">
        <v>50</v>
      </c>
      <c r="C420" s="14" t="s">
        <v>59</v>
      </c>
      <c r="D420" s="14" t="s">
        <v>62</v>
      </c>
      <c r="E420" s="14" t="s">
        <v>47</v>
      </c>
      <c r="F420" s="16">
        <v>518.5</v>
      </c>
      <c r="G420" s="13"/>
    </row>
    <row r="421" spans="1:7" x14ac:dyDescent="0.3">
      <c r="A421" s="17">
        <v>45144</v>
      </c>
      <c r="B421" s="14" t="s">
        <v>65</v>
      </c>
      <c r="C421" s="14" t="s">
        <v>53</v>
      </c>
      <c r="D421" s="14" t="s">
        <v>58</v>
      </c>
      <c r="E421" s="14" t="s">
        <v>67</v>
      </c>
      <c r="F421" s="16">
        <v>389.6</v>
      </c>
      <c r="G421" s="13"/>
    </row>
    <row r="422" spans="1:7" x14ac:dyDescent="0.3">
      <c r="A422" s="17">
        <v>45144</v>
      </c>
      <c r="B422" s="14" t="s">
        <v>65</v>
      </c>
      <c r="C422" s="14" t="s">
        <v>68</v>
      </c>
      <c r="D422" s="14" t="s">
        <v>48</v>
      </c>
      <c r="E422" s="14" t="s">
        <v>63</v>
      </c>
      <c r="F422" s="16">
        <v>3160.08</v>
      </c>
      <c r="G422" s="13"/>
    </row>
    <row r="423" spans="1:7" x14ac:dyDescent="0.3">
      <c r="A423" s="17">
        <v>45145</v>
      </c>
      <c r="B423" s="14" t="s">
        <v>65</v>
      </c>
      <c r="C423" s="14" t="s">
        <v>59</v>
      </c>
      <c r="D423" s="14" t="s">
        <v>52</v>
      </c>
      <c r="E423" s="14" t="s">
        <v>55</v>
      </c>
      <c r="F423" s="16">
        <v>405.13</v>
      </c>
      <c r="G423" s="13"/>
    </row>
    <row r="424" spans="1:7" x14ac:dyDescent="0.3">
      <c r="A424" s="17">
        <v>45146</v>
      </c>
      <c r="B424" s="14" t="s">
        <v>50</v>
      </c>
      <c r="C424" s="14" t="s">
        <v>59</v>
      </c>
      <c r="D424" s="14" t="s">
        <v>60</v>
      </c>
      <c r="E424" s="14" t="s">
        <v>47</v>
      </c>
      <c r="F424" s="16">
        <v>118.89000000000001</v>
      </c>
      <c r="G424" s="13"/>
    </row>
    <row r="425" spans="1:7" x14ac:dyDescent="0.3">
      <c r="A425" s="17">
        <v>45146</v>
      </c>
      <c r="B425" s="14" t="s">
        <v>69</v>
      </c>
      <c r="C425" s="14" t="s">
        <v>64</v>
      </c>
      <c r="D425" s="14" t="s">
        <v>48</v>
      </c>
      <c r="E425" s="14" t="s">
        <v>47</v>
      </c>
      <c r="F425" s="16">
        <v>281.2</v>
      </c>
      <c r="G425" s="13"/>
    </row>
    <row r="426" spans="1:7" x14ac:dyDescent="0.3">
      <c r="A426" s="17">
        <v>45146</v>
      </c>
      <c r="B426" s="14" t="s">
        <v>65</v>
      </c>
      <c r="C426" s="14" t="s">
        <v>64</v>
      </c>
      <c r="D426" s="14" t="s">
        <v>52</v>
      </c>
      <c r="E426" s="14" t="s">
        <v>55</v>
      </c>
      <c r="F426" s="16">
        <v>241.64000000000001</v>
      </c>
      <c r="G426" s="13"/>
    </row>
    <row r="427" spans="1:7" x14ac:dyDescent="0.3">
      <c r="A427" s="17">
        <v>45147</v>
      </c>
      <c r="B427" s="14" t="s">
        <v>65</v>
      </c>
      <c r="C427" s="14" t="s">
        <v>59</v>
      </c>
      <c r="D427" s="14" t="s">
        <v>60</v>
      </c>
      <c r="E427" s="14" t="s">
        <v>51</v>
      </c>
      <c r="F427" s="16">
        <v>366.66</v>
      </c>
      <c r="G427" s="13"/>
    </row>
    <row r="428" spans="1:7" x14ac:dyDescent="0.3">
      <c r="A428" s="17">
        <v>45147</v>
      </c>
      <c r="B428" s="14" t="s">
        <v>50</v>
      </c>
      <c r="C428" s="14" t="s">
        <v>68</v>
      </c>
      <c r="D428" s="14" t="s">
        <v>60</v>
      </c>
      <c r="E428" s="14" t="s">
        <v>67</v>
      </c>
      <c r="F428" s="16">
        <v>3191.37</v>
      </c>
      <c r="G428" s="13"/>
    </row>
    <row r="429" spans="1:7" x14ac:dyDescent="0.3">
      <c r="A429" s="17">
        <v>45147</v>
      </c>
      <c r="B429" s="14" t="s">
        <v>57</v>
      </c>
      <c r="C429" s="14" t="s">
        <v>53</v>
      </c>
      <c r="D429" s="14" t="s">
        <v>60</v>
      </c>
      <c r="E429" s="14" t="s">
        <v>55</v>
      </c>
      <c r="F429" s="16">
        <v>289.75</v>
      </c>
      <c r="G429" s="13"/>
    </row>
    <row r="430" spans="1:7" x14ac:dyDescent="0.3">
      <c r="A430" s="17">
        <v>45148</v>
      </c>
      <c r="B430" s="14" t="s">
        <v>65</v>
      </c>
      <c r="C430" s="14" t="s">
        <v>64</v>
      </c>
      <c r="D430" s="14" t="s">
        <v>48</v>
      </c>
      <c r="E430" s="14" t="s">
        <v>63</v>
      </c>
      <c r="F430" s="16">
        <v>839.52</v>
      </c>
      <c r="G430" s="13"/>
    </row>
    <row r="431" spans="1:7" x14ac:dyDescent="0.3">
      <c r="A431" s="17">
        <v>45148</v>
      </c>
      <c r="B431" s="14" t="s">
        <v>69</v>
      </c>
      <c r="C431" s="14" t="s">
        <v>68</v>
      </c>
      <c r="D431" s="14" t="s">
        <v>62</v>
      </c>
      <c r="E431" s="14" t="s">
        <v>47</v>
      </c>
      <c r="F431" s="16">
        <v>1093.68</v>
      </c>
      <c r="G431" s="13"/>
    </row>
    <row r="432" spans="1:7" x14ac:dyDescent="0.3">
      <c r="A432" s="17">
        <v>45149</v>
      </c>
      <c r="B432" s="14" t="s">
        <v>57</v>
      </c>
      <c r="C432" s="14" t="s">
        <v>53</v>
      </c>
      <c r="D432" s="14" t="s">
        <v>60</v>
      </c>
      <c r="E432" s="14" t="s">
        <v>67</v>
      </c>
      <c r="F432" s="16">
        <v>233.76</v>
      </c>
      <c r="G432" s="13"/>
    </row>
    <row r="433" spans="1:7" x14ac:dyDescent="0.3">
      <c r="A433" s="17">
        <v>45149</v>
      </c>
      <c r="B433" s="14" t="s">
        <v>65</v>
      </c>
      <c r="C433" s="14" t="s">
        <v>66</v>
      </c>
      <c r="D433" s="14" t="s">
        <v>58</v>
      </c>
      <c r="E433" s="14" t="s">
        <v>47</v>
      </c>
      <c r="F433" s="16">
        <v>636.02</v>
      </c>
      <c r="G433" s="13"/>
    </row>
    <row r="434" spans="1:7" x14ac:dyDescent="0.3">
      <c r="A434" s="17">
        <v>45149</v>
      </c>
      <c r="B434" s="14" t="s">
        <v>70</v>
      </c>
      <c r="C434" s="14" t="s">
        <v>68</v>
      </c>
      <c r="D434" s="14" t="s">
        <v>52</v>
      </c>
      <c r="E434" s="14" t="s">
        <v>47</v>
      </c>
      <c r="F434" s="16">
        <v>2193.2399999999998</v>
      </c>
      <c r="G434" s="13"/>
    </row>
    <row r="435" spans="1:7" x14ac:dyDescent="0.3">
      <c r="A435" s="17">
        <v>45149</v>
      </c>
      <c r="B435" s="14" t="s">
        <v>57</v>
      </c>
      <c r="C435" s="14" t="s">
        <v>56</v>
      </c>
      <c r="D435" s="14" t="s">
        <v>52</v>
      </c>
      <c r="E435" s="14" t="s">
        <v>67</v>
      </c>
      <c r="F435" s="16">
        <v>1905.09</v>
      </c>
      <c r="G435" s="13"/>
    </row>
    <row r="436" spans="1:7" x14ac:dyDescent="0.3">
      <c r="A436" s="17">
        <v>45150</v>
      </c>
      <c r="B436" s="14" t="s">
        <v>50</v>
      </c>
      <c r="C436" s="14" t="s">
        <v>56</v>
      </c>
      <c r="D436" s="14" t="s">
        <v>48</v>
      </c>
      <c r="E436" s="14" t="s">
        <v>55</v>
      </c>
      <c r="F436" s="16">
        <v>2238.48</v>
      </c>
      <c r="G436" s="13"/>
    </row>
    <row r="437" spans="1:7" x14ac:dyDescent="0.3">
      <c r="A437" s="17">
        <v>45150</v>
      </c>
      <c r="B437" s="14" t="s">
        <v>57</v>
      </c>
      <c r="C437" s="14" t="s">
        <v>56</v>
      </c>
      <c r="D437" s="14" t="s">
        <v>60</v>
      </c>
      <c r="E437" s="14" t="s">
        <v>47</v>
      </c>
      <c r="F437" s="16">
        <v>516.79999999999995</v>
      </c>
      <c r="G437" s="13"/>
    </row>
    <row r="438" spans="1:7" x14ac:dyDescent="0.3">
      <c r="A438" s="17">
        <v>45150</v>
      </c>
      <c r="B438" s="14" t="s">
        <v>50</v>
      </c>
      <c r="C438" s="14" t="s">
        <v>56</v>
      </c>
      <c r="D438" s="14" t="s">
        <v>61</v>
      </c>
      <c r="E438" s="14" t="s">
        <v>67</v>
      </c>
      <c r="F438" s="16">
        <v>658.17</v>
      </c>
      <c r="G438" s="13"/>
    </row>
    <row r="439" spans="1:7" x14ac:dyDescent="0.3">
      <c r="A439" s="17">
        <v>45151</v>
      </c>
      <c r="B439" s="14" t="s">
        <v>65</v>
      </c>
      <c r="C439" s="14" t="s">
        <v>49</v>
      </c>
      <c r="D439" s="14" t="s">
        <v>58</v>
      </c>
      <c r="E439" s="14" t="s">
        <v>51</v>
      </c>
      <c r="F439" s="16">
        <v>887.6</v>
      </c>
      <c r="G439" s="13"/>
    </row>
    <row r="440" spans="1:7" x14ac:dyDescent="0.3">
      <c r="A440" s="17">
        <v>45151</v>
      </c>
      <c r="B440" s="14" t="s">
        <v>70</v>
      </c>
      <c r="C440" s="14" t="s">
        <v>66</v>
      </c>
      <c r="D440" s="14" t="s">
        <v>61</v>
      </c>
      <c r="E440" s="14" t="s">
        <v>47</v>
      </c>
      <c r="F440" s="16">
        <v>518.16</v>
      </c>
      <c r="G440" s="13"/>
    </row>
    <row r="441" spans="1:7" x14ac:dyDescent="0.3">
      <c r="A441" s="17">
        <v>45151</v>
      </c>
      <c r="B441" s="14" t="s">
        <v>70</v>
      </c>
      <c r="C441" s="14" t="s">
        <v>64</v>
      </c>
      <c r="D441" s="14" t="s">
        <v>62</v>
      </c>
      <c r="E441" s="14" t="s">
        <v>55</v>
      </c>
      <c r="F441" s="16">
        <v>198.79999999999998</v>
      </c>
      <c r="G441" s="13"/>
    </row>
    <row r="442" spans="1:7" x14ac:dyDescent="0.3">
      <c r="A442" s="17">
        <v>45151</v>
      </c>
      <c r="B442" s="14" t="s">
        <v>54</v>
      </c>
      <c r="C442" s="14" t="s">
        <v>68</v>
      </c>
      <c r="D442" s="14" t="s">
        <v>61</v>
      </c>
      <c r="E442" s="14" t="s">
        <v>63</v>
      </c>
      <c r="F442" s="16">
        <v>985.6</v>
      </c>
      <c r="G442" s="13"/>
    </row>
    <row r="443" spans="1:7" x14ac:dyDescent="0.3">
      <c r="A443" s="17">
        <v>45151</v>
      </c>
      <c r="B443" s="14" t="s">
        <v>69</v>
      </c>
      <c r="C443" s="14" t="s">
        <v>49</v>
      </c>
      <c r="D443" s="14" t="s">
        <v>52</v>
      </c>
      <c r="E443" s="14" t="s">
        <v>67</v>
      </c>
      <c r="F443" s="16">
        <v>1117.76</v>
      </c>
      <c r="G443" s="13"/>
    </row>
    <row r="444" spans="1:7" x14ac:dyDescent="0.3">
      <c r="A444" s="17">
        <v>45151</v>
      </c>
      <c r="B444" s="14" t="s">
        <v>65</v>
      </c>
      <c r="C444" s="14" t="s">
        <v>49</v>
      </c>
      <c r="D444" s="14" t="s">
        <v>62</v>
      </c>
      <c r="E444" s="14" t="s">
        <v>63</v>
      </c>
      <c r="F444" s="16">
        <v>616.55999999999995</v>
      </c>
      <c r="G444" s="13"/>
    </row>
    <row r="445" spans="1:7" x14ac:dyDescent="0.3">
      <c r="A445" s="17">
        <v>45152</v>
      </c>
      <c r="B445" s="14" t="s">
        <v>69</v>
      </c>
      <c r="C445" s="14" t="s">
        <v>64</v>
      </c>
      <c r="D445" s="14" t="s">
        <v>61</v>
      </c>
      <c r="E445" s="14" t="s">
        <v>51</v>
      </c>
      <c r="F445" s="16">
        <v>171.02</v>
      </c>
      <c r="G445" s="13"/>
    </row>
    <row r="446" spans="1:7" x14ac:dyDescent="0.3">
      <c r="A446" s="17">
        <v>45153</v>
      </c>
      <c r="B446" s="14" t="s">
        <v>57</v>
      </c>
      <c r="C446" s="14" t="s">
        <v>68</v>
      </c>
      <c r="D446" s="14" t="s">
        <v>60</v>
      </c>
      <c r="E446" s="14" t="s">
        <v>55</v>
      </c>
      <c r="F446" s="16">
        <v>2487.04</v>
      </c>
      <c r="G446" s="13"/>
    </row>
    <row r="447" spans="1:7" x14ac:dyDescent="0.3">
      <c r="A447" s="17">
        <v>45153</v>
      </c>
      <c r="B447" s="14" t="s">
        <v>69</v>
      </c>
      <c r="C447" s="14" t="s">
        <v>68</v>
      </c>
      <c r="D447" s="14" t="s">
        <v>62</v>
      </c>
      <c r="E447" s="14" t="s">
        <v>67</v>
      </c>
      <c r="F447" s="16">
        <v>429.52</v>
      </c>
      <c r="G447" s="13"/>
    </row>
    <row r="448" spans="1:7" x14ac:dyDescent="0.3">
      <c r="A448" s="17">
        <v>45153</v>
      </c>
      <c r="B448" s="14" t="s">
        <v>69</v>
      </c>
      <c r="C448" s="14" t="s">
        <v>59</v>
      </c>
      <c r="D448" s="14" t="s">
        <v>58</v>
      </c>
      <c r="E448" s="14" t="s">
        <v>55</v>
      </c>
      <c r="F448" s="16">
        <v>341.59999999999997</v>
      </c>
      <c r="G448" s="13"/>
    </row>
    <row r="449" spans="1:7" x14ac:dyDescent="0.3">
      <c r="A449" s="17">
        <v>45154</v>
      </c>
      <c r="B449" s="14" t="s">
        <v>69</v>
      </c>
      <c r="C449" s="14" t="s">
        <v>64</v>
      </c>
      <c r="D449" s="14" t="s">
        <v>62</v>
      </c>
      <c r="E449" s="14" t="s">
        <v>63</v>
      </c>
      <c r="F449" s="16">
        <v>156.24</v>
      </c>
      <c r="G449" s="13"/>
    </row>
    <row r="450" spans="1:7" x14ac:dyDescent="0.3">
      <c r="A450" s="17">
        <v>45154</v>
      </c>
      <c r="B450" s="14" t="s">
        <v>65</v>
      </c>
      <c r="C450" s="14" t="s">
        <v>56</v>
      </c>
      <c r="D450" s="14" t="s">
        <v>58</v>
      </c>
      <c r="E450" s="14" t="s">
        <v>63</v>
      </c>
      <c r="F450" s="16">
        <v>641.97</v>
      </c>
      <c r="G450" s="13"/>
    </row>
    <row r="451" spans="1:7" x14ac:dyDescent="0.3">
      <c r="A451" s="17">
        <v>45154</v>
      </c>
      <c r="B451" s="14" t="s">
        <v>54</v>
      </c>
      <c r="C451" s="14" t="s">
        <v>64</v>
      </c>
      <c r="D451" s="14" t="s">
        <v>62</v>
      </c>
      <c r="E451" s="14" t="s">
        <v>55</v>
      </c>
      <c r="F451" s="16">
        <v>164</v>
      </c>
      <c r="G451" s="13"/>
    </row>
    <row r="452" spans="1:7" x14ac:dyDescent="0.3">
      <c r="A452" s="17">
        <v>45155</v>
      </c>
      <c r="B452" s="14" t="s">
        <v>54</v>
      </c>
      <c r="C452" s="14" t="s">
        <v>68</v>
      </c>
      <c r="D452" s="14" t="s">
        <v>58</v>
      </c>
      <c r="E452" s="14" t="s">
        <v>63</v>
      </c>
      <c r="F452" s="16">
        <v>5761.64</v>
      </c>
      <c r="G452" s="13"/>
    </row>
    <row r="453" spans="1:7" x14ac:dyDescent="0.3">
      <c r="A453" s="17">
        <v>45155</v>
      </c>
      <c r="B453" s="14" t="s">
        <v>50</v>
      </c>
      <c r="C453" s="14" t="s">
        <v>66</v>
      </c>
      <c r="D453" s="14" t="s">
        <v>52</v>
      </c>
      <c r="E453" s="14" t="s">
        <v>67</v>
      </c>
      <c r="F453" s="16">
        <v>901.56</v>
      </c>
      <c r="G453" s="13"/>
    </row>
    <row r="454" spans="1:7" x14ac:dyDescent="0.3">
      <c r="A454" s="17">
        <v>45156</v>
      </c>
      <c r="B454" s="14" t="s">
        <v>70</v>
      </c>
      <c r="C454" s="14" t="s">
        <v>68</v>
      </c>
      <c r="D454" s="14" t="s">
        <v>62</v>
      </c>
      <c r="E454" s="14" t="s">
        <v>67</v>
      </c>
      <c r="F454" s="16">
        <v>3854.6400000000003</v>
      </c>
      <c r="G454" s="13"/>
    </row>
    <row r="455" spans="1:7" x14ac:dyDescent="0.3">
      <c r="A455" s="17">
        <v>45157</v>
      </c>
      <c r="B455" s="14" t="s">
        <v>65</v>
      </c>
      <c r="C455" s="14" t="s">
        <v>66</v>
      </c>
      <c r="D455" s="14" t="s">
        <v>62</v>
      </c>
      <c r="E455" s="14" t="s">
        <v>47</v>
      </c>
      <c r="F455" s="16">
        <v>394.9</v>
      </c>
      <c r="G455" s="13"/>
    </row>
    <row r="456" spans="1:7" x14ac:dyDescent="0.3">
      <c r="A456" s="17">
        <v>45158</v>
      </c>
      <c r="B456" s="14" t="s">
        <v>65</v>
      </c>
      <c r="C456" s="14" t="s">
        <v>66</v>
      </c>
      <c r="D456" s="14" t="s">
        <v>62</v>
      </c>
      <c r="E456" s="14" t="s">
        <v>47</v>
      </c>
      <c r="F456" s="16">
        <v>447</v>
      </c>
      <c r="G456" s="13"/>
    </row>
    <row r="457" spans="1:7" x14ac:dyDescent="0.3">
      <c r="A457" s="17">
        <v>45159</v>
      </c>
      <c r="B457" s="14" t="s">
        <v>69</v>
      </c>
      <c r="C457" s="14" t="s">
        <v>68</v>
      </c>
      <c r="D457" s="14" t="s">
        <v>52</v>
      </c>
      <c r="E457" s="14" t="s">
        <v>63</v>
      </c>
      <c r="F457" s="16">
        <v>4551.68</v>
      </c>
      <c r="G457" s="13"/>
    </row>
    <row r="458" spans="1:7" x14ac:dyDescent="0.3">
      <c r="A458" s="17">
        <v>45160</v>
      </c>
      <c r="B458" s="14" t="s">
        <v>57</v>
      </c>
      <c r="C458" s="14" t="s">
        <v>68</v>
      </c>
      <c r="D458" s="14" t="s">
        <v>61</v>
      </c>
      <c r="E458" s="14" t="s">
        <v>47</v>
      </c>
      <c r="F458" s="16">
        <v>3585.75</v>
      </c>
      <c r="G458" s="13"/>
    </row>
    <row r="459" spans="1:7" x14ac:dyDescent="0.3">
      <c r="A459" s="17">
        <v>45160</v>
      </c>
      <c r="B459" s="14" t="s">
        <v>70</v>
      </c>
      <c r="C459" s="14" t="s">
        <v>59</v>
      </c>
      <c r="D459" s="14" t="s">
        <v>48</v>
      </c>
      <c r="E459" s="14" t="s">
        <v>63</v>
      </c>
      <c r="F459" s="16">
        <v>192.6</v>
      </c>
      <c r="G459" s="13"/>
    </row>
    <row r="460" spans="1:7" x14ac:dyDescent="0.3">
      <c r="A460" s="17">
        <v>45161</v>
      </c>
      <c r="B460" s="14" t="s">
        <v>54</v>
      </c>
      <c r="C460" s="14" t="s">
        <v>49</v>
      </c>
      <c r="D460" s="14" t="s">
        <v>52</v>
      </c>
      <c r="E460" s="14" t="s">
        <v>67</v>
      </c>
      <c r="F460" s="16">
        <v>629.46</v>
      </c>
      <c r="G460" s="13"/>
    </row>
    <row r="461" spans="1:7" x14ac:dyDescent="0.3">
      <c r="A461" s="17">
        <v>45161</v>
      </c>
      <c r="B461" s="14" t="s">
        <v>70</v>
      </c>
      <c r="C461" s="14" t="s">
        <v>49</v>
      </c>
      <c r="D461" s="14" t="s">
        <v>48</v>
      </c>
      <c r="E461" s="14" t="s">
        <v>55</v>
      </c>
      <c r="F461" s="16">
        <v>360.48</v>
      </c>
      <c r="G461" s="13"/>
    </row>
    <row r="462" spans="1:7" x14ac:dyDescent="0.3">
      <c r="A462" s="17">
        <v>45161</v>
      </c>
      <c r="B462" s="14" t="s">
        <v>69</v>
      </c>
      <c r="C462" s="14" t="s">
        <v>64</v>
      </c>
      <c r="D462" s="14" t="s">
        <v>60</v>
      </c>
      <c r="E462" s="14" t="s">
        <v>51</v>
      </c>
      <c r="F462" s="16">
        <v>205.47</v>
      </c>
      <c r="G462" s="13"/>
    </row>
    <row r="463" spans="1:7" x14ac:dyDescent="0.3">
      <c r="A463" s="17">
        <v>45161</v>
      </c>
      <c r="B463" s="14" t="s">
        <v>70</v>
      </c>
      <c r="C463" s="14" t="s">
        <v>49</v>
      </c>
      <c r="D463" s="14" t="s">
        <v>60</v>
      </c>
      <c r="E463" s="14" t="s">
        <v>67</v>
      </c>
      <c r="F463" s="16">
        <v>527.44000000000005</v>
      </c>
      <c r="G463" s="13"/>
    </row>
    <row r="464" spans="1:7" x14ac:dyDescent="0.3">
      <c r="A464" s="17">
        <v>45161</v>
      </c>
      <c r="B464" s="14" t="s">
        <v>65</v>
      </c>
      <c r="C464" s="14" t="s">
        <v>53</v>
      </c>
      <c r="D464" s="14" t="s">
        <v>60</v>
      </c>
      <c r="E464" s="14" t="s">
        <v>55</v>
      </c>
      <c r="F464" s="16">
        <v>184.99</v>
      </c>
      <c r="G464" s="13"/>
    </row>
    <row r="465" spans="1:7" x14ac:dyDescent="0.3">
      <c r="A465" s="17">
        <v>45162</v>
      </c>
      <c r="B465" s="14" t="s">
        <v>69</v>
      </c>
      <c r="C465" s="14" t="s">
        <v>53</v>
      </c>
      <c r="D465" s="14" t="s">
        <v>58</v>
      </c>
      <c r="E465" s="14" t="s">
        <v>51</v>
      </c>
      <c r="F465" s="16">
        <v>258.85999999999996</v>
      </c>
      <c r="G465" s="13"/>
    </row>
    <row r="466" spans="1:7" x14ac:dyDescent="0.3">
      <c r="A466" s="17">
        <v>45162</v>
      </c>
      <c r="B466" s="14" t="s">
        <v>50</v>
      </c>
      <c r="C466" s="14" t="s">
        <v>64</v>
      </c>
      <c r="D466" s="14" t="s">
        <v>52</v>
      </c>
      <c r="E466" s="14" t="s">
        <v>67</v>
      </c>
      <c r="F466" s="16">
        <v>42.1</v>
      </c>
      <c r="G466" s="13"/>
    </row>
    <row r="467" spans="1:7" x14ac:dyDescent="0.3">
      <c r="A467" s="17">
        <v>45163</v>
      </c>
      <c r="B467" s="14" t="s">
        <v>50</v>
      </c>
      <c r="C467" s="14" t="s">
        <v>56</v>
      </c>
      <c r="D467" s="14" t="s">
        <v>62</v>
      </c>
      <c r="E467" s="14" t="s">
        <v>67</v>
      </c>
      <c r="F467" s="16">
        <v>603.81000000000006</v>
      </c>
      <c r="G467" s="13"/>
    </row>
    <row r="468" spans="1:7" x14ac:dyDescent="0.3">
      <c r="A468" s="17">
        <v>45164</v>
      </c>
      <c r="B468" s="14" t="s">
        <v>54</v>
      </c>
      <c r="C468" s="14" t="s">
        <v>49</v>
      </c>
      <c r="D468" s="14" t="s">
        <v>61</v>
      </c>
      <c r="E468" s="14" t="s">
        <v>47</v>
      </c>
      <c r="F468" s="16">
        <v>250.25</v>
      </c>
      <c r="G468" s="13"/>
    </row>
    <row r="469" spans="1:7" x14ac:dyDescent="0.3">
      <c r="A469" s="17">
        <v>45165</v>
      </c>
      <c r="B469" s="14" t="s">
        <v>65</v>
      </c>
      <c r="C469" s="14" t="s">
        <v>49</v>
      </c>
      <c r="D469" s="14" t="s">
        <v>62</v>
      </c>
      <c r="E469" s="14" t="s">
        <v>63</v>
      </c>
      <c r="F469" s="16">
        <v>261.95999999999998</v>
      </c>
      <c r="G469" s="13"/>
    </row>
    <row r="470" spans="1:7" x14ac:dyDescent="0.3">
      <c r="A470" s="17">
        <v>45165</v>
      </c>
      <c r="B470" s="14" t="s">
        <v>65</v>
      </c>
      <c r="C470" s="14" t="s">
        <v>66</v>
      </c>
      <c r="D470" s="14" t="s">
        <v>48</v>
      </c>
      <c r="E470" s="14" t="s">
        <v>55</v>
      </c>
      <c r="F470" s="16">
        <v>936.33</v>
      </c>
      <c r="G470" s="13"/>
    </row>
    <row r="471" spans="1:7" x14ac:dyDescent="0.3">
      <c r="A471" s="17">
        <v>45165</v>
      </c>
      <c r="B471" s="14" t="s">
        <v>57</v>
      </c>
      <c r="C471" s="14" t="s">
        <v>49</v>
      </c>
      <c r="D471" s="14" t="s">
        <v>48</v>
      </c>
      <c r="E471" s="14" t="s">
        <v>47</v>
      </c>
      <c r="F471" s="16">
        <v>298.29999999999995</v>
      </c>
      <c r="G471" s="13"/>
    </row>
    <row r="472" spans="1:7" x14ac:dyDescent="0.3">
      <c r="A472" s="17">
        <v>45165</v>
      </c>
      <c r="B472" s="14" t="s">
        <v>50</v>
      </c>
      <c r="C472" s="14" t="s">
        <v>66</v>
      </c>
      <c r="D472" s="14" t="s">
        <v>58</v>
      </c>
      <c r="E472" s="14" t="s">
        <v>47</v>
      </c>
      <c r="F472" s="16">
        <v>488.11</v>
      </c>
      <c r="G472" s="13"/>
    </row>
    <row r="473" spans="1:7" x14ac:dyDescent="0.3">
      <c r="A473" s="17">
        <v>45166</v>
      </c>
      <c r="B473" s="14" t="s">
        <v>50</v>
      </c>
      <c r="C473" s="14" t="s">
        <v>66</v>
      </c>
      <c r="D473" s="14" t="s">
        <v>48</v>
      </c>
      <c r="E473" s="14" t="s">
        <v>51</v>
      </c>
      <c r="F473" s="16">
        <v>990.49999999999989</v>
      </c>
      <c r="G473" s="13"/>
    </row>
    <row r="474" spans="1:7" x14ac:dyDescent="0.3">
      <c r="A474" s="17">
        <v>45166</v>
      </c>
      <c r="B474" s="14" t="s">
        <v>70</v>
      </c>
      <c r="C474" s="14" t="s">
        <v>66</v>
      </c>
      <c r="D474" s="14" t="s">
        <v>52</v>
      </c>
      <c r="E474" s="14" t="s">
        <v>55</v>
      </c>
      <c r="F474" s="16">
        <v>207.60000000000002</v>
      </c>
      <c r="G474" s="13"/>
    </row>
    <row r="475" spans="1:7" x14ac:dyDescent="0.3">
      <c r="A475" s="17">
        <v>45166</v>
      </c>
      <c r="B475" s="14" t="s">
        <v>70</v>
      </c>
      <c r="C475" s="14" t="s">
        <v>49</v>
      </c>
      <c r="D475" s="14" t="s">
        <v>60</v>
      </c>
      <c r="E475" s="14" t="s">
        <v>47</v>
      </c>
      <c r="F475" s="16">
        <v>274.05</v>
      </c>
      <c r="G475" s="13"/>
    </row>
    <row r="476" spans="1:7" x14ac:dyDescent="0.3">
      <c r="A476" s="17">
        <v>45168</v>
      </c>
      <c r="B476" s="14" t="s">
        <v>54</v>
      </c>
      <c r="C476" s="14" t="s">
        <v>49</v>
      </c>
      <c r="D476" s="14" t="s">
        <v>48</v>
      </c>
      <c r="E476" s="14" t="s">
        <v>55</v>
      </c>
      <c r="F476" s="16">
        <v>912.33</v>
      </c>
      <c r="G476" s="13"/>
    </row>
    <row r="477" spans="1:7" x14ac:dyDescent="0.3">
      <c r="A477" s="17">
        <v>45168</v>
      </c>
      <c r="B477" s="14" t="s">
        <v>70</v>
      </c>
      <c r="C477" s="14" t="s">
        <v>66</v>
      </c>
      <c r="D477" s="14" t="s">
        <v>58</v>
      </c>
      <c r="E477" s="14" t="s">
        <v>51</v>
      </c>
      <c r="F477" s="16">
        <v>674.90000000000009</v>
      </c>
      <c r="G477" s="13"/>
    </row>
    <row r="478" spans="1:7" x14ac:dyDescent="0.3">
      <c r="A478" s="17">
        <v>45168</v>
      </c>
      <c r="B478" s="14" t="s">
        <v>70</v>
      </c>
      <c r="C478" s="14" t="s">
        <v>49</v>
      </c>
      <c r="D478" s="14" t="s">
        <v>61</v>
      </c>
      <c r="E478" s="14" t="s">
        <v>55</v>
      </c>
      <c r="F478" s="16">
        <v>467.52</v>
      </c>
      <c r="G478" s="13"/>
    </row>
    <row r="479" spans="1:7" x14ac:dyDescent="0.3">
      <c r="A479" s="17">
        <v>45169</v>
      </c>
      <c r="B479" s="14" t="s">
        <v>65</v>
      </c>
      <c r="C479" s="14" t="s">
        <v>68</v>
      </c>
      <c r="D479" s="14" t="s">
        <v>62</v>
      </c>
      <c r="E479" s="14" t="s">
        <v>55</v>
      </c>
      <c r="F479" s="16">
        <v>3526.56</v>
      </c>
      <c r="G479" s="13"/>
    </row>
    <row r="480" spans="1:7" x14ac:dyDescent="0.3">
      <c r="A480" s="17">
        <v>45170</v>
      </c>
      <c r="B480" s="14" t="s">
        <v>65</v>
      </c>
      <c r="C480" s="14" t="s">
        <v>53</v>
      </c>
      <c r="D480" s="14" t="s">
        <v>58</v>
      </c>
      <c r="E480" s="14" t="s">
        <v>67</v>
      </c>
      <c r="F480" s="16">
        <v>579.12</v>
      </c>
      <c r="G480" s="13"/>
    </row>
    <row r="481" spans="1:7" x14ac:dyDescent="0.3">
      <c r="A481" s="17">
        <v>45170</v>
      </c>
      <c r="B481" s="14" t="s">
        <v>69</v>
      </c>
      <c r="C481" s="14" t="s">
        <v>66</v>
      </c>
      <c r="D481" s="14" t="s">
        <v>60</v>
      </c>
      <c r="E481" s="14" t="s">
        <v>47</v>
      </c>
      <c r="F481" s="16">
        <v>1317.2</v>
      </c>
      <c r="G481" s="13"/>
    </row>
    <row r="482" spans="1:7" x14ac:dyDescent="0.3">
      <c r="A482" s="17">
        <v>45170</v>
      </c>
      <c r="B482" s="14" t="s">
        <v>50</v>
      </c>
      <c r="C482" s="14" t="s">
        <v>56</v>
      </c>
      <c r="D482" s="14" t="s">
        <v>52</v>
      </c>
      <c r="E482" s="14" t="s">
        <v>67</v>
      </c>
      <c r="F482" s="16">
        <v>2902.9300000000003</v>
      </c>
      <c r="G482" s="13"/>
    </row>
    <row r="483" spans="1:7" x14ac:dyDescent="0.3">
      <c r="A483" s="17">
        <v>45171</v>
      </c>
      <c r="B483" s="14" t="s">
        <v>57</v>
      </c>
      <c r="C483" s="14" t="s">
        <v>59</v>
      </c>
      <c r="D483" s="14" t="s">
        <v>58</v>
      </c>
      <c r="E483" s="14" t="s">
        <v>63</v>
      </c>
      <c r="F483" s="16">
        <v>198.24</v>
      </c>
      <c r="G483" s="13"/>
    </row>
    <row r="484" spans="1:7" x14ac:dyDescent="0.3">
      <c r="A484" s="17">
        <v>45171</v>
      </c>
      <c r="B484" s="14" t="s">
        <v>50</v>
      </c>
      <c r="C484" s="14" t="s">
        <v>68</v>
      </c>
      <c r="D484" s="14" t="s">
        <v>52</v>
      </c>
      <c r="E484" s="14" t="s">
        <v>51</v>
      </c>
      <c r="F484" s="16">
        <v>4984.6500000000005</v>
      </c>
      <c r="G484" s="13"/>
    </row>
    <row r="485" spans="1:7" x14ac:dyDescent="0.3">
      <c r="A485" s="17">
        <v>45171</v>
      </c>
      <c r="B485" s="14" t="s">
        <v>54</v>
      </c>
      <c r="C485" s="14" t="s">
        <v>66</v>
      </c>
      <c r="D485" s="14" t="s">
        <v>52</v>
      </c>
      <c r="E485" s="14" t="s">
        <v>63</v>
      </c>
      <c r="F485" s="16">
        <v>1002.2399999999999</v>
      </c>
      <c r="G485" s="13"/>
    </row>
    <row r="486" spans="1:7" x14ac:dyDescent="0.3">
      <c r="A486" s="17">
        <v>45173</v>
      </c>
      <c r="B486" s="14" t="s">
        <v>70</v>
      </c>
      <c r="C486" s="14" t="s">
        <v>68</v>
      </c>
      <c r="D486" s="14" t="s">
        <v>52</v>
      </c>
      <c r="E486" s="14" t="s">
        <v>55</v>
      </c>
      <c r="F486" s="16">
        <v>1652.64</v>
      </c>
      <c r="G486" s="13"/>
    </row>
    <row r="487" spans="1:7" x14ac:dyDescent="0.3">
      <c r="A487" s="17">
        <v>45174</v>
      </c>
      <c r="B487" s="14" t="s">
        <v>50</v>
      </c>
      <c r="C487" s="14" t="s">
        <v>64</v>
      </c>
      <c r="D487" s="14" t="s">
        <v>61</v>
      </c>
      <c r="E487" s="14" t="s">
        <v>67</v>
      </c>
      <c r="F487" s="16">
        <v>208.95</v>
      </c>
      <c r="G487" s="13"/>
    </row>
    <row r="488" spans="1:7" x14ac:dyDescent="0.3">
      <c r="A488" s="17">
        <v>45174</v>
      </c>
      <c r="B488" s="14" t="s">
        <v>54</v>
      </c>
      <c r="C488" s="14" t="s">
        <v>64</v>
      </c>
      <c r="D488" s="14" t="s">
        <v>61</v>
      </c>
      <c r="E488" s="14" t="s">
        <v>47</v>
      </c>
      <c r="F488" s="16">
        <v>60.75</v>
      </c>
      <c r="G488" s="13"/>
    </row>
    <row r="489" spans="1:7" x14ac:dyDescent="0.3">
      <c r="A489" s="17">
        <v>45174</v>
      </c>
      <c r="B489" s="14" t="s">
        <v>57</v>
      </c>
      <c r="C489" s="14" t="s">
        <v>59</v>
      </c>
      <c r="D489" s="14" t="s">
        <v>58</v>
      </c>
      <c r="E489" s="14" t="s">
        <v>63</v>
      </c>
      <c r="F489" s="16">
        <v>433.5</v>
      </c>
      <c r="G489" s="13"/>
    </row>
    <row r="490" spans="1:7" x14ac:dyDescent="0.3">
      <c r="A490" s="17">
        <v>45176</v>
      </c>
      <c r="B490" s="14" t="s">
        <v>50</v>
      </c>
      <c r="C490" s="14" t="s">
        <v>53</v>
      </c>
      <c r="D490" s="14" t="s">
        <v>48</v>
      </c>
      <c r="E490" s="14" t="s">
        <v>47</v>
      </c>
      <c r="F490" s="16">
        <v>289.05</v>
      </c>
      <c r="G490" s="13"/>
    </row>
    <row r="491" spans="1:7" x14ac:dyDescent="0.3">
      <c r="A491" s="17">
        <v>45177</v>
      </c>
      <c r="B491" s="14" t="s">
        <v>54</v>
      </c>
      <c r="C491" s="14" t="s">
        <v>56</v>
      </c>
      <c r="D491" s="14" t="s">
        <v>60</v>
      </c>
      <c r="E491" s="14" t="s">
        <v>55</v>
      </c>
      <c r="F491" s="16">
        <v>2127.7199999999998</v>
      </c>
      <c r="G491" s="13"/>
    </row>
    <row r="492" spans="1:7" x14ac:dyDescent="0.3">
      <c r="A492" s="17">
        <v>45178</v>
      </c>
      <c r="B492" s="14" t="s">
        <v>70</v>
      </c>
      <c r="C492" s="14" t="s">
        <v>68</v>
      </c>
      <c r="D492" s="14" t="s">
        <v>61</v>
      </c>
      <c r="E492" s="14" t="s">
        <v>51</v>
      </c>
      <c r="F492" s="16">
        <v>7925.26</v>
      </c>
      <c r="G492" s="13"/>
    </row>
    <row r="493" spans="1:7" x14ac:dyDescent="0.3">
      <c r="A493" s="17">
        <v>45178</v>
      </c>
      <c r="B493" s="14" t="s">
        <v>50</v>
      </c>
      <c r="C493" s="14" t="s">
        <v>49</v>
      </c>
      <c r="D493" s="14" t="s">
        <v>52</v>
      </c>
      <c r="E493" s="14" t="s">
        <v>47</v>
      </c>
      <c r="F493" s="16">
        <v>294.25</v>
      </c>
      <c r="G493" s="13"/>
    </row>
    <row r="494" spans="1:7" x14ac:dyDescent="0.3">
      <c r="A494" s="17">
        <v>45178</v>
      </c>
      <c r="B494" s="14" t="s">
        <v>57</v>
      </c>
      <c r="C494" s="14" t="s">
        <v>66</v>
      </c>
      <c r="D494" s="14" t="s">
        <v>60</v>
      </c>
      <c r="E494" s="14" t="s">
        <v>47</v>
      </c>
      <c r="F494" s="16">
        <v>304.10000000000002</v>
      </c>
      <c r="G494" s="13"/>
    </row>
    <row r="495" spans="1:7" x14ac:dyDescent="0.3">
      <c r="A495" s="17">
        <v>45179</v>
      </c>
      <c r="B495" s="14" t="s">
        <v>69</v>
      </c>
      <c r="C495" s="14" t="s">
        <v>59</v>
      </c>
      <c r="D495" s="14" t="s">
        <v>48</v>
      </c>
      <c r="E495" s="14" t="s">
        <v>67</v>
      </c>
      <c r="F495" s="16">
        <v>2507.56</v>
      </c>
      <c r="G495" s="13"/>
    </row>
    <row r="496" spans="1:7" x14ac:dyDescent="0.3">
      <c r="A496" s="17">
        <v>45179</v>
      </c>
      <c r="B496" s="14" t="s">
        <v>65</v>
      </c>
      <c r="C496" s="14" t="s">
        <v>56</v>
      </c>
      <c r="D496" s="14" t="s">
        <v>58</v>
      </c>
      <c r="E496" s="14" t="s">
        <v>47</v>
      </c>
      <c r="F496" s="16">
        <v>1168.1199999999999</v>
      </c>
      <c r="G496" s="13"/>
    </row>
    <row r="497" spans="1:7" x14ac:dyDescent="0.3">
      <c r="A497" s="17">
        <v>45179</v>
      </c>
      <c r="B497" s="14" t="s">
        <v>69</v>
      </c>
      <c r="C497" s="14" t="s">
        <v>53</v>
      </c>
      <c r="D497" s="14" t="s">
        <v>61</v>
      </c>
      <c r="E497" s="14" t="s">
        <v>51</v>
      </c>
      <c r="F497" s="16">
        <v>668.44</v>
      </c>
      <c r="G497" s="13"/>
    </row>
    <row r="498" spans="1:7" x14ac:dyDescent="0.3">
      <c r="A498" s="17">
        <v>45181</v>
      </c>
      <c r="B498" s="14" t="s">
        <v>50</v>
      </c>
      <c r="C498" s="14" t="s">
        <v>66</v>
      </c>
      <c r="D498" s="14" t="s">
        <v>60</v>
      </c>
      <c r="E498" s="14" t="s">
        <v>47</v>
      </c>
      <c r="F498" s="16">
        <v>168.06</v>
      </c>
      <c r="G498" s="13"/>
    </row>
    <row r="499" spans="1:7" x14ac:dyDescent="0.3">
      <c r="A499" s="17">
        <v>45182</v>
      </c>
      <c r="B499" s="14" t="s">
        <v>50</v>
      </c>
      <c r="C499" s="14" t="s">
        <v>64</v>
      </c>
      <c r="D499" s="14" t="s">
        <v>48</v>
      </c>
      <c r="E499" s="14" t="s">
        <v>63</v>
      </c>
      <c r="F499" s="16">
        <v>158.62</v>
      </c>
      <c r="G499" s="13"/>
    </row>
    <row r="500" spans="1:7" x14ac:dyDescent="0.3">
      <c r="A500" s="17">
        <v>45183</v>
      </c>
      <c r="B500" s="14" t="s">
        <v>70</v>
      </c>
      <c r="C500" s="14" t="s">
        <v>53</v>
      </c>
      <c r="D500" s="14" t="s">
        <v>60</v>
      </c>
      <c r="E500" s="14" t="s">
        <v>47</v>
      </c>
      <c r="F500" s="16">
        <v>461.90000000000003</v>
      </c>
      <c r="G500" s="13"/>
    </row>
    <row r="501" spans="1:7" x14ac:dyDescent="0.3">
      <c r="A501" s="17">
        <v>45184</v>
      </c>
      <c r="B501" s="14" t="s">
        <v>54</v>
      </c>
      <c r="C501" s="14" t="s">
        <v>56</v>
      </c>
      <c r="D501" s="14" t="s">
        <v>62</v>
      </c>
      <c r="E501" s="14" t="s">
        <v>63</v>
      </c>
      <c r="F501" s="16">
        <v>1469.7</v>
      </c>
      <c r="G501" s="13"/>
    </row>
    <row r="502" spans="1:7" x14ac:dyDescent="0.3">
      <c r="A502" s="17">
        <v>45185</v>
      </c>
      <c r="B502" s="14" t="s">
        <v>65</v>
      </c>
      <c r="C502" s="14" t="s">
        <v>68</v>
      </c>
      <c r="D502" s="14" t="s">
        <v>48</v>
      </c>
      <c r="E502" s="14" t="s">
        <v>63</v>
      </c>
      <c r="F502" s="16">
        <v>2900.6</v>
      </c>
      <c r="G502" s="13"/>
    </row>
    <row r="503" spans="1:7" x14ac:dyDescent="0.3">
      <c r="A503" s="17">
        <v>45186</v>
      </c>
      <c r="B503" s="14" t="s">
        <v>69</v>
      </c>
      <c r="C503" s="14" t="s">
        <v>59</v>
      </c>
      <c r="D503" s="14" t="s">
        <v>48</v>
      </c>
      <c r="E503" s="14" t="s">
        <v>67</v>
      </c>
      <c r="F503" s="16">
        <v>510.22999999999996</v>
      </c>
      <c r="G503" s="13"/>
    </row>
    <row r="504" spans="1:7" x14ac:dyDescent="0.3">
      <c r="A504" s="17">
        <v>45186</v>
      </c>
      <c r="B504" s="14" t="s">
        <v>70</v>
      </c>
      <c r="C504" s="14" t="s">
        <v>64</v>
      </c>
      <c r="D504" s="14" t="s">
        <v>61</v>
      </c>
      <c r="E504" s="14" t="s">
        <v>63</v>
      </c>
      <c r="F504" s="16">
        <v>139.92000000000002</v>
      </c>
      <c r="G504" s="13"/>
    </row>
    <row r="505" spans="1:7" x14ac:dyDescent="0.3">
      <c r="A505" s="17">
        <v>45187</v>
      </c>
      <c r="B505" s="14" t="s">
        <v>50</v>
      </c>
      <c r="C505" s="14" t="s">
        <v>53</v>
      </c>
      <c r="D505" s="14" t="s">
        <v>48</v>
      </c>
      <c r="E505" s="14" t="s">
        <v>63</v>
      </c>
      <c r="F505" s="16">
        <v>528.66999999999996</v>
      </c>
      <c r="G505" s="13"/>
    </row>
    <row r="506" spans="1:7" x14ac:dyDescent="0.3">
      <c r="A506" s="17">
        <v>45187</v>
      </c>
      <c r="B506" s="14" t="s">
        <v>50</v>
      </c>
      <c r="C506" s="14" t="s">
        <v>64</v>
      </c>
      <c r="D506" s="14" t="s">
        <v>58</v>
      </c>
      <c r="E506" s="14" t="s">
        <v>47</v>
      </c>
      <c r="F506" s="16">
        <v>289.40999999999997</v>
      </c>
      <c r="G506" s="13"/>
    </row>
    <row r="507" spans="1:7" x14ac:dyDescent="0.3">
      <c r="A507" s="17">
        <v>45187</v>
      </c>
      <c r="B507" s="14" t="s">
        <v>69</v>
      </c>
      <c r="C507" s="14" t="s">
        <v>68</v>
      </c>
      <c r="D507" s="14" t="s">
        <v>62</v>
      </c>
      <c r="E507" s="14" t="s">
        <v>63</v>
      </c>
      <c r="F507" s="16">
        <v>5697.36</v>
      </c>
      <c r="G507" s="13"/>
    </row>
    <row r="508" spans="1:7" x14ac:dyDescent="0.3">
      <c r="A508" s="17">
        <v>45187</v>
      </c>
      <c r="B508" s="14" t="s">
        <v>69</v>
      </c>
      <c r="C508" s="14" t="s">
        <v>64</v>
      </c>
      <c r="D508" s="14" t="s">
        <v>61</v>
      </c>
      <c r="E508" s="14" t="s">
        <v>67</v>
      </c>
      <c r="F508" s="16">
        <v>204.98</v>
      </c>
      <c r="G508" s="13"/>
    </row>
    <row r="509" spans="1:7" x14ac:dyDescent="0.3">
      <c r="A509" s="17">
        <v>45188</v>
      </c>
      <c r="B509" s="14" t="s">
        <v>57</v>
      </c>
      <c r="C509" s="14" t="s">
        <v>66</v>
      </c>
      <c r="D509" s="14" t="s">
        <v>62</v>
      </c>
      <c r="E509" s="14" t="s">
        <v>63</v>
      </c>
      <c r="F509" s="16">
        <v>1053.75</v>
      </c>
      <c r="G509" s="13"/>
    </row>
    <row r="510" spans="1:7" x14ac:dyDescent="0.3">
      <c r="A510" s="17">
        <v>45188</v>
      </c>
      <c r="B510" s="14" t="s">
        <v>54</v>
      </c>
      <c r="C510" s="14" t="s">
        <v>49</v>
      </c>
      <c r="D510" s="14" t="s">
        <v>61</v>
      </c>
      <c r="E510" s="14" t="s">
        <v>51</v>
      </c>
      <c r="F510" s="16">
        <v>580.32000000000005</v>
      </c>
      <c r="G510" s="13"/>
    </row>
    <row r="511" spans="1:7" x14ac:dyDescent="0.3">
      <c r="A511" s="17">
        <v>45188</v>
      </c>
      <c r="B511" s="14" t="s">
        <v>69</v>
      </c>
      <c r="C511" s="14" t="s">
        <v>66</v>
      </c>
      <c r="D511" s="14" t="s">
        <v>62</v>
      </c>
      <c r="E511" s="14" t="s">
        <v>63</v>
      </c>
      <c r="F511" s="16">
        <v>1306.96</v>
      </c>
      <c r="G511" s="13"/>
    </row>
    <row r="512" spans="1:7" x14ac:dyDescent="0.3">
      <c r="A512" s="17">
        <v>45188</v>
      </c>
      <c r="B512" s="14" t="s">
        <v>69</v>
      </c>
      <c r="C512" s="14" t="s">
        <v>68</v>
      </c>
      <c r="D512" s="14" t="s">
        <v>52</v>
      </c>
      <c r="E512" s="14" t="s">
        <v>67</v>
      </c>
      <c r="F512" s="16">
        <v>5970.9600000000009</v>
      </c>
      <c r="G512" s="13"/>
    </row>
    <row r="513" spans="1:7" x14ac:dyDescent="0.3">
      <c r="A513" s="17">
        <v>45188</v>
      </c>
      <c r="B513" s="14" t="s">
        <v>65</v>
      </c>
      <c r="C513" s="14" t="s">
        <v>49</v>
      </c>
      <c r="D513" s="14" t="s">
        <v>60</v>
      </c>
      <c r="E513" s="14" t="s">
        <v>67</v>
      </c>
      <c r="F513" s="16">
        <v>271.52</v>
      </c>
      <c r="G513" s="13"/>
    </row>
    <row r="514" spans="1:7" x14ac:dyDescent="0.3">
      <c r="A514" s="17">
        <v>45192</v>
      </c>
      <c r="B514" s="14" t="s">
        <v>69</v>
      </c>
      <c r="C514" s="14" t="s">
        <v>66</v>
      </c>
      <c r="D514" s="14" t="s">
        <v>62</v>
      </c>
      <c r="E514" s="14" t="s">
        <v>55</v>
      </c>
      <c r="F514" s="16">
        <v>953.37</v>
      </c>
      <c r="G514" s="13"/>
    </row>
    <row r="515" spans="1:7" x14ac:dyDescent="0.3">
      <c r="A515" s="17">
        <v>45192</v>
      </c>
      <c r="B515" s="14" t="s">
        <v>50</v>
      </c>
      <c r="C515" s="14" t="s">
        <v>56</v>
      </c>
      <c r="D515" s="14" t="s">
        <v>60</v>
      </c>
      <c r="E515" s="14" t="s">
        <v>67</v>
      </c>
      <c r="F515" s="16">
        <v>973</v>
      </c>
      <c r="G515" s="13"/>
    </row>
    <row r="516" spans="1:7" x14ac:dyDescent="0.3">
      <c r="A516" s="17">
        <v>45192</v>
      </c>
      <c r="B516" s="14" t="s">
        <v>50</v>
      </c>
      <c r="C516" s="14" t="s">
        <v>56</v>
      </c>
      <c r="D516" s="14" t="s">
        <v>52</v>
      </c>
      <c r="E516" s="14" t="s">
        <v>51</v>
      </c>
      <c r="F516" s="16">
        <v>565.76</v>
      </c>
      <c r="G516" s="13"/>
    </row>
    <row r="517" spans="1:7" x14ac:dyDescent="0.3">
      <c r="A517" s="17">
        <v>45192</v>
      </c>
      <c r="B517" s="14" t="s">
        <v>70</v>
      </c>
      <c r="C517" s="14" t="s">
        <v>56</v>
      </c>
      <c r="D517" s="14" t="s">
        <v>48</v>
      </c>
      <c r="E517" s="14" t="s">
        <v>67</v>
      </c>
      <c r="F517" s="16">
        <v>1944.3600000000001</v>
      </c>
      <c r="G517" s="13"/>
    </row>
    <row r="518" spans="1:7" x14ac:dyDescent="0.3">
      <c r="A518" s="17">
        <v>45192</v>
      </c>
      <c r="B518" s="14" t="s">
        <v>70</v>
      </c>
      <c r="C518" s="14" t="s">
        <v>59</v>
      </c>
      <c r="D518" s="14" t="s">
        <v>48</v>
      </c>
      <c r="E518" s="14" t="s">
        <v>63</v>
      </c>
      <c r="F518" s="16">
        <v>343.71000000000004</v>
      </c>
      <c r="G518" s="13"/>
    </row>
    <row r="519" spans="1:7" x14ac:dyDescent="0.3">
      <c r="A519" s="17">
        <v>45194</v>
      </c>
      <c r="B519" s="14" t="s">
        <v>65</v>
      </c>
      <c r="C519" s="14" t="s">
        <v>56</v>
      </c>
      <c r="D519" s="14" t="s">
        <v>58</v>
      </c>
      <c r="E519" s="14" t="s">
        <v>63</v>
      </c>
      <c r="F519" s="16">
        <v>2950.23</v>
      </c>
      <c r="G519" s="13"/>
    </row>
    <row r="520" spans="1:7" x14ac:dyDescent="0.3">
      <c r="A520" s="17">
        <v>45195</v>
      </c>
      <c r="B520" s="14" t="s">
        <v>57</v>
      </c>
      <c r="C520" s="14" t="s">
        <v>49</v>
      </c>
      <c r="D520" s="14" t="s">
        <v>52</v>
      </c>
      <c r="E520" s="14" t="s">
        <v>51</v>
      </c>
      <c r="F520" s="16">
        <v>660.15</v>
      </c>
      <c r="G520" s="13"/>
    </row>
    <row r="521" spans="1:7" x14ac:dyDescent="0.3">
      <c r="A521" s="17">
        <v>45195</v>
      </c>
      <c r="B521" s="14" t="s">
        <v>50</v>
      </c>
      <c r="C521" s="14" t="s">
        <v>56</v>
      </c>
      <c r="D521" s="14" t="s">
        <v>62</v>
      </c>
      <c r="E521" s="14" t="s">
        <v>67</v>
      </c>
      <c r="F521" s="16">
        <v>544.79999999999995</v>
      </c>
      <c r="G521" s="13"/>
    </row>
    <row r="522" spans="1:7" x14ac:dyDescent="0.3">
      <c r="A522" s="17">
        <v>45195</v>
      </c>
      <c r="B522" s="14" t="s">
        <v>65</v>
      </c>
      <c r="C522" s="14" t="s">
        <v>56</v>
      </c>
      <c r="D522" s="14" t="s">
        <v>48</v>
      </c>
      <c r="E522" s="14" t="s">
        <v>55</v>
      </c>
      <c r="F522" s="16">
        <v>409.79999999999995</v>
      </c>
      <c r="G522" s="13"/>
    </row>
    <row r="523" spans="1:7" x14ac:dyDescent="0.3">
      <c r="A523" s="17">
        <v>45195</v>
      </c>
      <c r="B523" s="14" t="s">
        <v>69</v>
      </c>
      <c r="C523" s="14" t="s">
        <v>68</v>
      </c>
      <c r="D523" s="14" t="s">
        <v>52</v>
      </c>
      <c r="E523" s="14" t="s">
        <v>47</v>
      </c>
      <c r="F523" s="16">
        <v>1645.9299999999998</v>
      </c>
      <c r="G523" s="13"/>
    </row>
    <row r="524" spans="1:7" x14ac:dyDescent="0.3">
      <c r="A524" s="17">
        <v>45195</v>
      </c>
      <c r="B524" s="14" t="s">
        <v>57</v>
      </c>
      <c r="C524" s="14" t="s">
        <v>68</v>
      </c>
      <c r="D524" s="14" t="s">
        <v>58</v>
      </c>
      <c r="E524" s="14" t="s">
        <v>55</v>
      </c>
      <c r="F524" s="16">
        <v>2212</v>
      </c>
      <c r="G524" s="13"/>
    </row>
    <row r="525" spans="1:7" x14ac:dyDescent="0.3">
      <c r="A525" s="17">
        <v>45196</v>
      </c>
      <c r="B525" s="14" t="s">
        <v>57</v>
      </c>
      <c r="C525" s="14" t="s">
        <v>68</v>
      </c>
      <c r="D525" s="14" t="s">
        <v>60</v>
      </c>
      <c r="E525" s="14" t="s">
        <v>67</v>
      </c>
      <c r="F525" s="16">
        <v>3100.02</v>
      </c>
      <c r="G525" s="13"/>
    </row>
    <row r="526" spans="1:7" x14ac:dyDescent="0.3">
      <c r="A526" s="17">
        <v>45196</v>
      </c>
      <c r="B526" s="14" t="s">
        <v>54</v>
      </c>
      <c r="C526" s="14" t="s">
        <v>56</v>
      </c>
      <c r="D526" s="14" t="s">
        <v>52</v>
      </c>
      <c r="E526" s="14" t="s">
        <v>47</v>
      </c>
      <c r="F526" s="16">
        <v>1834.2800000000002</v>
      </c>
      <c r="G526" s="13"/>
    </row>
    <row r="527" spans="1:7" x14ac:dyDescent="0.3">
      <c r="A527" s="17">
        <v>45197</v>
      </c>
      <c r="B527" s="14" t="s">
        <v>50</v>
      </c>
      <c r="C527" s="14" t="s">
        <v>66</v>
      </c>
      <c r="D527" s="14" t="s">
        <v>52</v>
      </c>
      <c r="E527" s="14" t="s">
        <v>47</v>
      </c>
      <c r="F527" s="16">
        <v>129.28</v>
      </c>
      <c r="G527" s="13"/>
    </row>
    <row r="528" spans="1:7" x14ac:dyDescent="0.3">
      <c r="A528" s="17">
        <v>45198</v>
      </c>
      <c r="B528" s="14" t="s">
        <v>57</v>
      </c>
      <c r="C528" s="14" t="s">
        <v>53</v>
      </c>
      <c r="D528" s="14" t="s">
        <v>52</v>
      </c>
      <c r="E528" s="14" t="s">
        <v>63</v>
      </c>
      <c r="F528" s="16">
        <v>241.20000000000002</v>
      </c>
      <c r="G528" s="13"/>
    </row>
    <row r="529" spans="1:7" x14ac:dyDescent="0.3">
      <c r="A529" s="17">
        <v>45198</v>
      </c>
      <c r="B529" s="14" t="s">
        <v>69</v>
      </c>
      <c r="C529" s="14" t="s">
        <v>49</v>
      </c>
      <c r="D529" s="14" t="s">
        <v>52</v>
      </c>
      <c r="E529" s="14" t="s">
        <v>67</v>
      </c>
      <c r="F529" s="16">
        <v>196.24</v>
      </c>
      <c r="G529" s="13"/>
    </row>
    <row r="530" spans="1:7" x14ac:dyDescent="0.3">
      <c r="A530" s="17">
        <v>45198</v>
      </c>
      <c r="B530" s="14" t="s">
        <v>69</v>
      </c>
      <c r="C530" s="14" t="s">
        <v>64</v>
      </c>
      <c r="D530" s="14" t="s">
        <v>60</v>
      </c>
      <c r="E530" s="14" t="s">
        <v>51</v>
      </c>
      <c r="F530" s="16">
        <v>245</v>
      </c>
      <c r="G530" s="13"/>
    </row>
    <row r="531" spans="1:7" x14ac:dyDescent="0.3">
      <c r="A531" s="17">
        <v>45198</v>
      </c>
      <c r="B531" s="14" t="s">
        <v>65</v>
      </c>
      <c r="C531" s="14" t="s">
        <v>59</v>
      </c>
      <c r="D531" s="14" t="s">
        <v>61</v>
      </c>
      <c r="E531" s="14" t="s">
        <v>55</v>
      </c>
      <c r="F531" s="16">
        <v>374.88</v>
      </c>
      <c r="G531" s="13"/>
    </row>
    <row r="532" spans="1:7" x14ac:dyDescent="0.3">
      <c r="A532" s="17">
        <v>45200</v>
      </c>
      <c r="B532" s="14" t="s">
        <v>70</v>
      </c>
      <c r="C532" s="14" t="s">
        <v>68</v>
      </c>
      <c r="D532" s="14" t="s">
        <v>52</v>
      </c>
      <c r="E532" s="14" t="s">
        <v>51</v>
      </c>
      <c r="F532" s="16">
        <v>5766.06</v>
      </c>
      <c r="G532" s="13"/>
    </row>
    <row r="533" spans="1:7" x14ac:dyDescent="0.3">
      <c r="A533" s="17">
        <v>45201</v>
      </c>
      <c r="B533" s="14" t="s">
        <v>57</v>
      </c>
      <c r="C533" s="14" t="s">
        <v>53</v>
      </c>
      <c r="D533" s="14" t="s">
        <v>62</v>
      </c>
      <c r="E533" s="14" t="s">
        <v>47</v>
      </c>
      <c r="F533" s="16">
        <v>57.32</v>
      </c>
      <c r="G533" s="13"/>
    </row>
    <row r="534" spans="1:7" x14ac:dyDescent="0.3">
      <c r="A534" s="17">
        <v>45201</v>
      </c>
      <c r="B534" s="14" t="s">
        <v>69</v>
      </c>
      <c r="C534" s="14" t="s">
        <v>49</v>
      </c>
      <c r="D534" s="14" t="s">
        <v>48</v>
      </c>
      <c r="E534" s="14" t="s">
        <v>47</v>
      </c>
      <c r="F534" s="16">
        <v>374.67</v>
      </c>
      <c r="G534" s="13"/>
    </row>
    <row r="535" spans="1:7" x14ac:dyDescent="0.3">
      <c r="A535" s="17">
        <v>45201</v>
      </c>
      <c r="B535" s="14" t="s">
        <v>50</v>
      </c>
      <c r="C535" s="14" t="s">
        <v>66</v>
      </c>
      <c r="D535" s="14" t="s">
        <v>58</v>
      </c>
      <c r="E535" s="14" t="s">
        <v>51</v>
      </c>
      <c r="F535" s="16">
        <v>451.5</v>
      </c>
      <c r="G535" s="13"/>
    </row>
    <row r="536" spans="1:7" x14ac:dyDescent="0.3">
      <c r="A536" s="17">
        <v>45201</v>
      </c>
      <c r="B536" s="14" t="s">
        <v>69</v>
      </c>
      <c r="C536" s="14" t="s">
        <v>68</v>
      </c>
      <c r="D536" s="14" t="s">
        <v>52</v>
      </c>
      <c r="E536" s="14" t="s">
        <v>51</v>
      </c>
      <c r="F536" s="16">
        <v>2177.14</v>
      </c>
      <c r="G536" s="13"/>
    </row>
    <row r="537" spans="1:7" x14ac:dyDescent="0.3">
      <c r="A537" s="17">
        <v>45203</v>
      </c>
      <c r="B537" s="14" t="s">
        <v>57</v>
      </c>
      <c r="C537" s="14" t="s">
        <v>59</v>
      </c>
      <c r="D537" s="14" t="s">
        <v>61</v>
      </c>
      <c r="E537" s="14" t="s">
        <v>47</v>
      </c>
      <c r="F537" s="16">
        <v>170.04</v>
      </c>
      <c r="G537" s="13"/>
    </row>
    <row r="538" spans="1:7" x14ac:dyDescent="0.3">
      <c r="A538" s="17">
        <v>45203</v>
      </c>
      <c r="B538" s="14" t="s">
        <v>50</v>
      </c>
      <c r="C538" s="14" t="s">
        <v>66</v>
      </c>
      <c r="D538" s="14" t="s">
        <v>62</v>
      </c>
      <c r="E538" s="14" t="s">
        <v>47</v>
      </c>
      <c r="F538" s="16">
        <v>828.63</v>
      </c>
      <c r="G538" s="13"/>
    </row>
    <row r="539" spans="1:7" x14ac:dyDescent="0.3">
      <c r="A539" s="17">
        <v>45204</v>
      </c>
      <c r="B539" s="14" t="s">
        <v>65</v>
      </c>
      <c r="C539" s="14" t="s">
        <v>59</v>
      </c>
      <c r="D539" s="14" t="s">
        <v>52</v>
      </c>
      <c r="E539" s="14" t="s">
        <v>67</v>
      </c>
      <c r="F539" s="16">
        <v>172.07999999999998</v>
      </c>
      <c r="G539" s="13"/>
    </row>
    <row r="540" spans="1:7" x14ac:dyDescent="0.3">
      <c r="A540" s="17">
        <v>45204</v>
      </c>
      <c r="B540" s="14" t="s">
        <v>69</v>
      </c>
      <c r="C540" s="14" t="s">
        <v>53</v>
      </c>
      <c r="D540" s="14" t="s">
        <v>61</v>
      </c>
      <c r="E540" s="14" t="s">
        <v>47</v>
      </c>
      <c r="F540" s="16">
        <v>312.2</v>
      </c>
      <c r="G540" s="13"/>
    </row>
    <row r="541" spans="1:7" x14ac:dyDescent="0.3">
      <c r="A541" s="17">
        <v>45204</v>
      </c>
      <c r="B541" s="14" t="s">
        <v>65</v>
      </c>
      <c r="C541" s="14" t="s">
        <v>68</v>
      </c>
      <c r="D541" s="14" t="s">
        <v>52</v>
      </c>
      <c r="E541" s="14" t="s">
        <v>55</v>
      </c>
      <c r="F541" s="16">
        <v>2717.6</v>
      </c>
      <c r="G541" s="13"/>
    </row>
    <row r="542" spans="1:7" x14ac:dyDescent="0.3">
      <c r="A542" s="17">
        <v>45204</v>
      </c>
      <c r="B542" s="14" t="s">
        <v>69</v>
      </c>
      <c r="C542" s="14" t="s">
        <v>53</v>
      </c>
      <c r="D542" s="14" t="s">
        <v>60</v>
      </c>
      <c r="E542" s="14" t="s">
        <v>47</v>
      </c>
      <c r="F542" s="16">
        <v>619.20000000000005</v>
      </c>
      <c r="G542" s="13"/>
    </row>
    <row r="543" spans="1:7" x14ac:dyDescent="0.3">
      <c r="A543" s="17">
        <v>45205</v>
      </c>
      <c r="B543" s="14" t="s">
        <v>69</v>
      </c>
      <c r="C543" s="14" t="s">
        <v>56</v>
      </c>
      <c r="D543" s="14" t="s">
        <v>60</v>
      </c>
      <c r="E543" s="14" t="s">
        <v>63</v>
      </c>
      <c r="F543" s="16">
        <v>265.62</v>
      </c>
      <c r="G543" s="13"/>
    </row>
    <row r="544" spans="1:7" x14ac:dyDescent="0.3">
      <c r="A544" s="17">
        <v>45205</v>
      </c>
      <c r="B544" s="14" t="s">
        <v>54</v>
      </c>
      <c r="C544" s="14" t="s">
        <v>66</v>
      </c>
      <c r="D544" s="14" t="s">
        <v>58</v>
      </c>
      <c r="E544" s="14" t="s">
        <v>63</v>
      </c>
      <c r="F544" s="16">
        <v>1233.5400000000002</v>
      </c>
      <c r="G544" s="13"/>
    </row>
    <row r="545" spans="1:7" x14ac:dyDescent="0.3">
      <c r="A545" s="17">
        <v>45205</v>
      </c>
      <c r="B545" s="14" t="s">
        <v>70</v>
      </c>
      <c r="C545" s="14" t="s">
        <v>66</v>
      </c>
      <c r="D545" s="14" t="s">
        <v>60</v>
      </c>
      <c r="E545" s="14" t="s">
        <v>55</v>
      </c>
      <c r="F545" s="16">
        <v>1828.16</v>
      </c>
      <c r="G545" s="13"/>
    </row>
    <row r="546" spans="1:7" x14ac:dyDescent="0.3">
      <c r="A546" s="17">
        <v>45206</v>
      </c>
      <c r="B546" s="14" t="s">
        <v>70</v>
      </c>
      <c r="C546" s="14" t="s">
        <v>59</v>
      </c>
      <c r="D546" s="14" t="s">
        <v>48</v>
      </c>
      <c r="E546" s="14" t="s">
        <v>55</v>
      </c>
      <c r="F546" s="16">
        <v>644.52</v>
      </c>
      <c r="G546" s="13"/>
    </row>
    <row r="547" spans="1:7" x14ac:dyDescent="0.3">
      <c r="A547" s="17">
        <v>45206</v>
      </c>
      <c r="B547" s="14" t="s">
        <v>69</v>
      </c>
      <c r="C547" s="14" t="s">
        <v>56</v>
      </c>
      <c r="D547" s="14" t="s">
        <v>62</v>
      </c>
      <c r="E547" s="14" t="s">
        <v>67</v>
      </c>
      <c r="F547" s="16">
        <v>488.75</v>
      </c>
      <c r="G547" s="13"/>
    </row>
    <row r="548" spans="1:7" x14ac:dyDescent="0.3">
      <c r="A548" s="17">
        <v>45208</v>
      </c>
      <c r="B548" s="14" t="s">
        <v>54</v>
      </c>
      <c r="C548" s="14" t="s">
        <v>68</v>
      </c>
      <c r="D548" s="14" t="s">
        <v>60</v>
      </c>
      <c r="E548" s="14" t="s">
        <v>55</v>
      </c>
      <c r="F548" s="16">
        <v>2330.25</v>
      </c>
      <c r="G548" s="13"/>
    </row>
    <row r="549" spans="1:7" x14ac:dyDescent="0.3">
      <c r="A549" s="17">
        <v>45208</v>
      </c>
      <c r="B549" s="14" t="s">
        <v>57</v>
      </c>
      <c r="C549" s="14" t="s">
        <v>49</v>
      </c>
      <c r="D549" s="14" t="s">
        <v>58</v>
      </c>
      <c r="E549" s="14" t="s">
        <v>47</v>
      </c>
      <c r="F549" s="16">
        <v>876.24</v>
      </c>
      <c r="G549" s="13"/>
    </row>
    <row r="550" spans="1:7" x14ac:dyDescent="0.3">
      <c r="A550" s="17">
        <v>45208</v>
      </c>
      <c r="B550" s="14" t="s">
        <v>65</v>
      </c>
      <c r="C550" s="14" t="s">
        <v>66</v>
      </c>
      <c r="D550" s="14" t="s">
        <v>52</v>
      </c>
      <c r="E550" s="14" t="s">
        <v>47</v>
      </c>
      <c r="F550" s="16">
        <v>1369.5</v>
      </c>
      <c r="G550" s="13"/>
    </row>
    <row r="551" spans="1:7" x14ac:dyDescent="0.3">
      <c r="A551" s="17">
        <v>45210</v>
      </c>
      <c r="B551" s="14" t="s">
        <v>69</v>
      </c>
      <c r="C551" s="14" t="s">
        <v>59</v>
      </c>
      <c r="D551" s="14" t="s">
        <v>58</v>
      </c>
      <c r="E551" s="14" t="s">
        <v>55</v>
      </c>
      <c r="F551" s="16">
        <v>163.13</v>
      </c>
      <c r="G551" s="13"/>
    </row>
    <row r="552" spans="1:7" x14ac:dyDescent="0.3">
      <c r="A552" s="17">
        <v>45210</v>
      </c>
      <c r="B552" s="14" t="s">
        <v>65</v>
      </c>
      <c r="C552" s="14" t="s">
        <v>64</v>
      </c>
      <c r="D552" s="14" t="s">
        <v>62</v>
      </c>
      <c r="E552" s="14" t="s">
        <v>51</v>
      </c>
      <c r="F552" s="16">
        <v>251.97000000000003</v>
      </c>
      <c r="G552" s="13"/>
    </row>
    <row r="553" spans="1:7" x14ac:dyDescent="0.3">
      <c r="A553" s="17">
        <v>45210</v>
      </c>
      <c r="B553" s="14" t="s">
        <v>54</v>
      </c>
      <c r="C553" s="14" t="s">
        <v>64</v>
      </c>
      <c r="D553" s="14" t="s">
        <v>58</v>
      </c>
      <c r="E553" s="14" t="s">
        <v>55</v>
      </c>
      <c r="F553" s="16">
        <v>172.39999999999998</v>
      </c>
      <c r="G553" s="13"/>
    </row>
    <row r="554" spans="1:7" x14ac:dyDescent="0.3">
      <c r="A554" s="17">
        <v>45210</v>
      </c>
      <c r="B554" s="14" t="s">
        <v>50</v>
      </c>
      <c r="C554" s="14" t="s">
        <v>68</v>
      </c>
      <c r="D554" s="14" t="s">
        <v>58</v>
      </c>
      <c r="E554" s="14" t="s">
        <v>51</v>
      </c>
      <c r="F554" s="16">
        <v>1388.5</v>
      </c>
      <c r="G554" s="13"/>
    </row>
    <row r="555" spans="1:7" x14ac:dyDescent="0.3">
      <c r="A555" s="17">
        <v>45211</v>
      </c>
      <c r="B555" s="14" t="s">
        <v>57</v>
      </c>
      <c r="C555" s="14" t="s">
        <v>53</v>
      </c>
      <c r="D555" s="14" t="s">
        <v>60</v>
      </c>
      <c r="E555" s="14" t="s">
        <v>51</v>
      </c>
      <c r="F555" s="16">
        <v>282.54000000000002</v>
      </c>
      <c r="G555" s="13"/>
    </row>
    <row r="556" spans="1:7" x14ac:dyDescent="0.3">
      <c r="A556" s="17">
        <v>45212</v>
      </c>
      <c r="B556" s="14" t="s">
        <v>70</v>
      </c>
      <c r="C556" s="14" t="s">
        <v>49</v>
      </c>
      <c r="D556" s="14" t="s">
        <v>62</v>
      </c>
      <c r="E556" s="14" t="s">
        <v>63</v>
      </c>
      <c r="F556" s="16">
        <v>876.52</v>
      </c>
      <c r="G556" s="13"/>
    </row>
    <row r="557" spans="1:7" x14ac:dyDescent="0.3">
      <c r="A557" s="17">
        <v>45213</v>
      </c>
      <c r="B557" s="14" t="s">
        <v>50</v>
      </c>
      <c r="C557" s="14" t="s">
        <v>68</v>
      </c>
      <c r="D557" s="14" t="s">
        <v>62</v>
      </c>
      <c r="E557" s="14" t="s">
        <v>63</v>
      </c>
      <c r="F557" s="16">
        <v>5378.76</v>
      </c>
      <c r="G557" s="13"/>
    </row>
    <row r="558" spans="1:7" x14ac:dyDescent="0.3">
      <c r="A558" s="17">
        <v>45216</v>
      </c>
      <c r="B558" s="14" t="s">
        <v>54</v>
      </c>
      <c r="C558" s="14" t="s">
        <v>66</v>
      </c>
      <c r="D558" s="14" t="s">
        <v>62</v>
      </c>
      <c r="E558" s="14" t="s">
        <v>55</v>
      </c>
      <c r="F558" s="16">
        <v>24.869999999999997</v>
      </c>
      <c r="G558" s="13"/>
    </row>
    <row r="559" spans="1:7" x14ac:dyDescent="0.3">
      <c r="A559" s="17">
        <v>45216</v>
      </c>
      <c r="B559" s="14" t="s">
        <v>69</v>
      </c>
      <c r="C559" s="14" t="s">
        <v>49</v>
      </c>
      <c r="D559" s="14" t="s">
        <v>61</v>
      </c>
      <c r="E559" s="14" t="s">
        <v>55</v>
      </c>
      <c r="F559" s="16">
        <v>126.72</v>
      </c>
      <c r="G559" s="13"/>
    </row>
    <row r="560" spans="1:7" x14ac:dyDescent="0.3">
      <c r="A560" s="17">
        <v>45217</v>
      </c>
      <c r="B560" s="14" t="s">
        <v>50</v>
      </c>
      <c r="C560" s="14" t="s">
        <v>66</v>
      </c>
      <c r="D560" s="14" t="s">
        <v>58</v>
      </c>
      <c r="E560" s="14" t="s">
        <v>47</v>
      </c>
      <c r="F560" s="16">
        <v>988.16</v>
      </c>
      <c r="G560" s="13"/>
    </row>
    <row r="561" spans="1:7" x14ac:dyDescent="0.3">
      <c r="A561" s="17">
        <v>45217</v>
      </c>
      <c r="B561" s="14" t="s">
        <v>54</v>
      </c>
      <c r="C561" s="14" t="s">
        <v>49</v>
      </c>
      <c r="D561" s="14" t="s">
        <v>62</v>
      </c>
      <c r="E561" s="14" t="s">
        <v>55</v>
      </c>
      <c r="F561" s="16">
        <v>794.64</v>
      </c>
      <c r="G561" s="13"/>
    </row>
    <row r="562" spans="1:7" x14ac:dyDescent="0.3">
      <c r="A562" s="17">
        <v>45218</v>
      </c>
      <c r="B562" s="14" t="s">
        <v>69</v>
      </c>
      <c r="C562" s="14" t="s">
        <v>68</v>
      </c>
      <c r="D562" s="14" t="s">
        <v>61</v>
      </c>
      <c r="E562" s="14" t="s">
        <v>47</v>
      </c>
      <c r="F562" s="16">
        <v>2027.6399999999999</v>
      </c>
      <c r="G562" s="13"/>
    </row>
    <row r="563" spans="1:7" x14ac:dyDescent="0.3">
      <c r="A563" s="17">
        <v>45218</v>
      </c>
      <c r="B563" s="14" t="s">
        <v>50</v>
      </c>
      <c r="C563" s="14" t="s">
        <v>66</v>
      </c>
      <c r="D563" s="14" t="s">
        <v>58</v>
      </c>
      <c r="E563" s="14" t="s">
        <v>47</v>
      </c>
      <c r="F563" s="16">
        <v>881.58999999999992</v>
      </c>
      <c r="G563" s="13"/>
    </row>
    <row r="564" spans="1:7" x14ac:dyDescent="0.3">
      <c r="A564" s="17">
        <v>45220</v>
      </c>
      <c r="B564" s="14" t="s">
        <v>65</v>
      </c>
      <c r="C564" s="14" t="s">
        <v>66</v>
      </c>
      <c r="D564" s="14" t="s">
        <v>60</v>
      </c>
      <c r="E564" s="14" t="s">
        <v>55</v>
      </c>
      <c r="F564" s="16">
        <v>1481.2</v>
      </c>
      <c r="G564" s="13"/>
    </row>
    <row r="565" spans="1:7" x14ac:dyDescent="0.3">
      <c r="A565" s="17">
        <v>45223</v>
      </c>
      <c r="B565" s="14" t="s">
        <v>54</v>
      </c>
      <c r="C565" s="14" t="s">
        <v>53</v>
      </c>
      <c r="D565" s="14" t="s">
        <v>60</v>
      </c>
      <c r="E565" s="14" t="s">
        <v>63</v>
      </c>
      <c r="F565" s="16">
        <v>172.7</v>
      </c>
      <c r="G565" s="13"/>
    </row>
    <row r="566" spans="1:7" x14ac:dyDescent="0.3">
      <c r="A566" s="17">
        <v>45223</v>
      </c>
      <c r="B566" s="14" t="s">
        <v>54</v>
      </c>
      <c r="C566" s="14" t="s">
        <v>64</v>
      </c>
      <c r="D566" s="14" t="s">
        <v>48</v>
      </c>
      <c r="E566" s="14" t="s">
        <v>67</v>
      </c>
      <c r="F566" s="16">
        <v>290.45</v>
      </c>
      <c r="G566" s="13"/>
    </row>
    <row r="567" spans="1:7" x14ac:dyDescent="0.3">
      <c r="A567" s="17">
        <v>45224</v>
      </c>
      <c r="B567" s="14" t="s">
        <v>69</v>
      </c>
      <c r="C567" s="14" t="s">
        <v>66</v>
      </c>
      <c r="D567" s="14" t="s">
        <v>48</v>
      </c>
      <c r="E567" s="14" t="s">
        <v>47</v>
      </c>
      <c r="F567" s="16">
        <v>960</v>
      </c>
      <c r="G567" s="13"/>
    </row>
    <row r="568" spans="1:7" x14ac:dyDescent="0.3">
      <c r="A568" s="17">
        <v>45226</v>
      </c>
      <c r="B568" s="14" t="s">
        <v>57</v>
      </c>
      <c r="C568" s="14" t="s">
        <v>59</v>
      </c>
      <c r="D568" s="14" t="s">
        <v>58</v>
      </c>
      <c r="E568" s="14" t="s">
        <v>63</v>
      </c>
      <c r="F568" s="16">
        <v>593.27</v>
      </c>
      <c r="G568" s="13"/>
    </row>
    <row r="569" spans="1:7" x14ac:dyDescent="0.3">
      <c r="A569" s="17">
        <v>45226</v>
      </c>
      <c r="B569" s="14" t="s">
        <v>50</v>
      </c>
      <c r="C569" s="14" t="s">
        <v>59</v>
      </c>
      <c r="D569" s="14" t="s">
        <v>62</v>
      </c>
      <c r="E569" s="14" t="s">
        <v>51</v>
      </c>
      <c r="F569" s="16">
        <v>281.88</v>
      </c>
      <c r="G569" s="13"/>
    </row>
    <row r="570" spans="1:7" x14ac:dyDescent="0.3">
      <c r="A570" s="17">
        <v>45226</v>
      </c>
      <c r="B570" s="14" t="s">
        <v>69</v>
      </c>
      <c r="C570" s="14" t="s">
        <v>49</v>
      </c>
      <c r="D570" s="14" t="s">
        <v>48</v>
      </c>
      <c r="E570" s="14" t="s">
        <v>67</v>
      </c>
      <c r="F570" s="16">
        <v>433.3</v>
      </c>
      <c r="G570" s="13"/>
    </row>
    <row r="571" spans="1:7" x14ac:dyDescent="0.3">
      <c r="A571" s="17">
        <v>45227</v>
      </c>
      <c r="B571" s="14" t="s">
        <v>54</v>
      </c>
      <c r="C571" s="14" t="s">
        <v>53</v>
      </c>
      <c r="D571" s="14" t="s">
        <v>58</v>
      </c>
      <c r="E571" s="14" t="s">
        <v>63</v>
      </c>
      <c r="F571" s="16">
        <v>191.07000000000002</v>
      </c>
      <c r="G571" s="13"/>
    </row>
    <row r="572" spans="1:7" x14ac:dyDescent="0.3">
      <c r="A572" s="17">
        <v>45229</v>
      </c>
      <c r="B572" s="14" t="s">
        <v>50</v>
      </c>
      <c r="C572" s="14" t="s">
        <v>49</v>
      </c>
      <c r="D572" s="14" t="s">
        <v>52</v>
      </c>
      <c r="E572" s="14" t="s">
        <v>51</v>
      </c>
      <c r="F572" s="16">
        <v>1060.56</v>
      </c>
      <c r="G572" s="13"/>
    </row>
    <row r="573" spans="1:7" x14ac:dyDescent="0.3">
      <c r="A573" s="17">
        <v>45229</v>
      </c>
      <c r="B573" s="14" t="s">
        <v>69</v>
      </c>
      <c r="C573" s="14" t="s">
        <v>66</v>
      </c>
      <c r="D573" s="14" t="s">
        <v>61</v>
      </c>
      <c r="E573" s="14" t="s">
        <v>63</v>
      </c>
      <c r="F573" s="16">
        <v>938.86</v>
      </c>
      <c r="G573" s="13"/>
    </row>
    <row r="574" spans="1:7" x14ac:dyDescent="0.3">
      <c r="A574" s="17">
        <v>45230</v>
      </c>
      <c r="B574" s="14" t="s">
        <v>50</v>
      </c>
      <c r="C574" s="14" t="s">
        <v>56</v>
      </c>
      <c r="D574" s="14" t="s">
        <v>52</v>
      </c>
      <c r="E574" s="14" t="s">
        <v>55</v>
      </c>
      <c r="F574" s="16">
        <v>294.85000000000002</v>
      </c>
      <c r="G574" s="13"/>
    </row>
    <row r="575" spans="1:7" x14ac:dyDescent="0.3">
      <c r="A575" s="17">
        <v>45230</v>
      </c>
      <c r="B575" s="14" t="s">
        <v>70</v>
      </c>
      <c r="C575" s="14" t="s">
        <v>68</v>
      </c>
      <c r="D575" s="14" t="s">
        <v>52</v>
      </c>
      <c r="E575" s="14" t="s">
        <v>51</v>
      </c>
      <c r="F575" s="16">
        <v>691.47</v>
      </c>
      <c r="G575" s="13"/>
    </row>
    <row r="576" spans="1:7" x14ac:dyDescent="0.3">
      <c r="A576" s="17">
        <v>45230</v>
      </c>
      <c r="B576" s="14" t="s">
        <v>57</v>
      </c>
      <c r="C576" s="14" t="s">
        <v>66</v>
      </c>
      <c r="D576" s="14" t="s">
        <v>61</v>
      </c>
      <c r="E576" s="14" t="s">
        <v>67</v>
      </c>
      <c r="F576" s="16">
        <v>986.5</v>
      </c>
      <c r="G576" s="13"/>
    </row>
    <row r="577" spans="1:7" x14ac:dyDescent="0.3">
      <c r="A577" s="17">
        <v>45232</v>
      </c>
      <c r="B577" s="14" t="s">
        <v>57</v>
      </c>
      <c r="C577" s="14" t="s">
        <v>56</v>
      </c>
      <c r="D577" s="14" t="s">
        <v>52</v>
      </c>
      <c r="E577" s="14" t="s">
        <v>55</v>
      </c>
      <c r="F577" s="16">
        <v>1426.2</v>
      </c>
      <c r="G577" s="13"/>
    </row>
    <row r="578" spans="1:7" x14ac:dyDescent="0.3">
      <c r="A578" s="17">
        <v>45234</v>
      </c>
      <c r="B578" s="14" t="s">
        <v>70</v>
      </c>
      <c r="C578" s="14" t="s">
        <v>64</v>
      </c>
      <c r="D578" s="14" t="s">
        <v>60</v>
      </c>
      <c r="E578" s="14" t="s">
        <v>47</v>
      </c>
      <c r="F578" s="16">
        <v>330.78</v>
      </c>
      <c r="G578" s="13"/>
    </row>
    <row r="579" spans="1:7" x14ac:dyDescent="0.3">
      <c r="A579" s="17">
        <v>45234</v>
      </c>
      <c r="B579" s="14" t="s">
        <v>57</v>
      </c>
      <c r="C579" s="14" t="s">
        <v>68</v>
      </c>
      <c r="D579" s="14" t="s">
        <v>48</v>
      </c>
      <c r="E579" s="14" t="s">
        <v>55</v>
      </c>
      <c r="F579" s="16">
        <v>3204.13</v>
      </c>
      <c r="G579" s="13"/>
    </row>
    <row r="580" spans="1:7" x14ac:dyDescent="0.3">
      <c r="A580" s="17">
        <v>45235</v>
      </c>
      <c r="B580" s="14" t="s">
        <v>54</v>
      </c>
      <c r="C580" s="14" t="s">
        <v>56</v>
      </c>
      <c r="D580" s="14" t="s">
        <v>58</v>
      </c>
      <c r="E580" s="14" t="s">
        <v>55</v>
      </c>
      <c r="F580" s="16">
        <v>973.95</v>
      </c>
      <c r="G580" s="13"/>
    </row>
    <row r="581" spans="1:7" x14ac:dyDescent="0.3">
      <c r="A581" s="17">
        <v>45235</v>
      </c>
      <c r="B581" s="14" t="s">
        <v>50</v>
      </c>
      <c r="C581" s="14" t="s">
        <v>66</v>
      </c>
      <c r="D581" s="14" t="s">
        <v>52</v>
      </c>
      <c r="E581" s="14" t="s">
        <v>55</v>
      </c>
      <c r="F581" s="16">
        <v>603.75</v>
      </c>
      <c r="G581" s="13"/>
    </row>
    <row r="582" spans="1:7" x14ac:dyDescent="0.3">
      <c r="A582" s="17">
        <v>45236</v>
      </c>
      <c r="B582" s="14" t="s">
        <v>69</v>
      </c>
      <c r="C582" s="14" t="s">
        <v>53</v>
      </c>
      <c r="D582" s="14" t="s">
        <v>48</v>
      </c>
      <c r="E582" s="14" t="s">
        <v>67</v>
      </c>
      <c r="F582" s="16">
        <v>1772.12</v>
      </c>
      <c r="G582" s="13"/>
    </row>
    <row r="583" spans="1:7" x14ac:dyDescent="0.3">
      <c r="A583" s="17">
        <v>45236</v>
      </c>
      <c r="B583" s="14" t="s">
        <v>65</v>
      </c>
      <c r="C583" s="14" t="s">
        <v>64</v>
      </c>
      <c r="D583" s="14" t="s">
        <v>61</v>
      </c>
      <c r="E583" s="14" t="s">
        <v>67</v>
      </c>
      <c r="F583" s="16">
        <v>183.84</v>
      </c>
      <c r="G583" s="13"/>
    </row>
    <row r="584" spans="1:7" x14ac:dyDescent="0.3">
      <c r="A584" s="17">
        <v>45237</v>
      </c>
      <c r="B584" s="14" t="s">
        <v>65</v>
      </c>
      <c r="C584" s="14" t="s">
        <v>53</v>
      </c>
      <c r="D584" s="14" t="s">
        <v>52</v>
      </c>
      <c r="E584" s="14" t="s">
        <v>51</v>
      </c>
      <c r="F584" s="16">
        <v>88.320000000000007</v>
      </c>
      <c r="G584" s="13"/>
    </row>
    <row r="585" spans="1:7" x14ac:dyDescent="0.3">
      <c r="A585" s="17">
        <v>45239</v>
      </c>
      <c r="B585" s="14" t="s">
        <v>70</v>
      </c>
      <c r="C585" s="14" t="s">
        <v>59</v>
      </c>
      <c r="D585" s="14" t="s">
        <v>58</v>
      </c>
      <c r="E585" s="14" t="s">
        <v>63</v>
      </c>
      <c r="F585" s="16">
        <v>647.39</v>
      </c>
      <c r="G585" s="13"/>
    </row>
    <row r="586" spans="1:7" x14ac:dyDescent="0.3">
      <c r="A586" s="17">
        <v>45239</v>
      </c>
      <c r="B586" s="14" t="s">
        <v>69</v>
      </c>
      <c r="C586" s="14" t="s">
        <v>66</v>
      </c>
      <c r="D586" s="14" t="s">
        <v>60</v>
      </c>
      <c r="E586" s="14" t="s">
        <v>55</v>
      </c>
      <c r="F586" s="16">
        <v>574.4</v>
      </c>
      <c r="G586" s="13"/>
    </row>
    <row r="587" spans="1:7" x14ac:dyDescent="0.3">
      <c r="A587" s="17">
        <v>45239</v>
      </c>
      <c r="B587" s="14" t="s">
        <v>50</v>
      </c>
      <c r="C587" s="14" t="s">
        <v>68</v>
      </c>
      <c r="D587" s="14" t="s">
        <v>48</v>
      </c>
      <c r="E587" s="14" t="s">
        <v>67</v>
      </c>
      <c r="F587" s="16">
        <v>164.89000000000001</v>
      </c>
      <c r="G587" s="13"/>
    </row>
    <row r="588" spans="1:7" x14ac:dyDescent="0.3">
      <c r="A588" s="17">
        <v>45239</v>
      </c>
      <c r="B588" s="14" t="s">
        <v>70</v>
      </c>
      <c r="C588" s="14" t="s">
        <v>53</v>
      </c>
      <c r="D588" s="14" t="s">
        <v>60</v>
      </c>
      <c r="E588" s="14" t="s">
        <v>67</v>
      </c>
      <c r="F588" s="16">
        <v>528.95999999999992</v>
      </c>
      <c r="G588" s="13"/>
    </row>
    <row r="589" spans="1:7" x14ac:dyDescent="0.3">
      <c r="A589" s="17">
        <v>45240</v>
      </c>
      <c r="B589" s="14" t="s">
        <v>50</v>
      </c>
      <c r="C589" s="14" t="s">
        <v>59</v>
      </c>
      <c r="D589" s="14" t="s">
        <v>48</v>
      </c>
      <c r="E589" s="14" t="s">
        <v>63</v>
      </c>
      <c r="F589" s="16">
        <v>176.01999999999998</v>
      </c>
      <c r="G589" s="13"/>
    </row>
    <row r="590" spans="1:7" x14ac:dyDescent="0.3">
      <c r="A590" s="17">
        <v>45241</v>
      </c>
      <c r="B590" s="14" t="s">
        <v>54</v>
      </c>
      <c r="C590" s="14" t="s">
        <v>56</v>
      </c>
      <c r="D590" s="14" t="s">
        <v>58</v>
      </c>
      <c r="E590" s="14" t="s">
        <v>55</v>
      </c>
      <c r="F590" s="16">
        <v>1497.42</v>
      </c>
      <c r="G590" s="13"/>
    </row>
    <row r="591" spans="1:7" x14ac:dyDescent="0.3">
      <c r="A591" s="17">
        <v>45241</v>
      </c>
      <c r="B591" s="14" t="s">
        <v>65</v>
      </c>
      <c r="C591" s="14" t="s">
        <v>66</v>
      </c>
      <c r="D591" s="14" t="s">
        <v>52</v>
      </c>
      <c r="E591" s="14" t="s">
        <v>55</v>
      </c>
      <c r="F591" s="16">
        <v>1618.27</v>
      </c>
      <c r="G591" s="13"/>
    </row>
    <row r="592" spans="1:7" x14ac:dyDescent="0.3">
      <c r="A592" s="17">
        <v>45241</v>
      </c>
      <c r="B592" s="14" t="s">
        <v>57</v>
      </c>
      <c r="C592" s="14" t="s">
        <v>66</v>
      </c>
      <c r="D592" s="14" t="s">
        <v>58</v>
      </c>
      <c r="E592" s="14" t="s">
        <v>55</v>
      </c>
      <c r="F592" s="16">
        <v>686.91</v>
      </c>
      <c r="G592" s="13"/>
    </row>
    <row r="593" spans="1:7" x14ac:dyDescent="0.3">
      <c r="A593" s="17">
        <v>45242</v>
      </c>
      <c r="B593" s="14" t="s">
        <v>54</v>
      </c>
      <c r="C593" s="14" t="s">
        <v>59</v>
      </c>
      <c r="D593" s="14" t="s">
        <v>48</v>
      </c>
      <c r="E593" s="14" t="s">
        <v>55</v>
      </c>
      <c r="F593" s="16">
        <v>558.40000000000009</v>
      </c>
      <c r="G593" s="13"/>
    </row>
    <row r="594" spans="1:7" x14ac:dyDescent="0.3">
      <c r="A594" s="17">
        <v>45243</v>
      </c>
      <c r="B594" s="14" t="s">
        <v>69</v>
      </c>
      <c r="C594" s="14" t="s">
        <v>64</v>
      </c>
      <c r="D594" s="14" t="s">
        <v>48</v>
      </c>
      <c r="E594" s="14" t="s">
        <v>51</v>
      </c>
      <c r="F594" s="16">
        <v>130.39999999999998</v>
      </c>
      <c r="G594" s="13"/>
    </row>
    <row r="595" spans="1:7" x14ac:dyDescent="0.3">
      <c r="A595" s="17">
        <v>45244</v>
      </c>
      <c r="B595" s="14" t="s">
        <v>50</v>
      </c>
      <c r="C595" s="14" t="s">
        <v>56</v>
      </c>
      <c r="D595" s="14" t="s">
        <v>60</v>
      </c>
      <c r="E595" s="14" t="s">
        <v>51</v>
      </c>
      <c r="F595" s="16">
        <v>1381.2</v>
      </c>
      <c r="G595" s="13"/>
    </row>
    <row r="596" spans="1:7" x14ac:dyDescent="0.3">
      <c r="A596" s="17">
        <v>45244</v>
      </c>
      <c r="B596" s="14" t="s">
        <v>54</v>
      </c>
      <c r="C596" s="14" t="s">
        <v>49</v>
      </c>
      <c r="D596" s="14" t="s">
        <v>61</v>
      </c>
      <c r="E596" s="14" t="s">
        <v>67</v>
      </c>
      <c r="F596" s="16">
        <v>668.36</v>
      </c>
      <c r="G596" s="13"/>
    </row>
    <row r="597" spans="1:7" x14ac:dyDescent="0.3">
      <c r="A597" s="17">
        <v>45244</v>
      </c>
      <c r="B597" s="14" t="s">
        <v>70</v>
      </c>
      <c r="C597" s="14" t="s">
        <v>56</v>
      </c>
      <c r="D597" s="14" t="s">
        <v>58</v>
      </c>
      <c r="E597" s="14" t="s">
        <v>55</v>
      </c>
      <c r="F597" s="16">
        <v>1129.92</v>
      </c>
      <c r="G597" s="13"/>
    </row>
    <row r="598" spans="1:7" x14ac:dyDescent="0.3">
      <c r="A598" s="17">
        <v>45246</v>
      </c>
      <c r="B598" s="14" t="s">
        <v>69</v>
      </c>
      <c r="C598" s="14" t="s">
        <v>49</v>
      </c>
      <c r="D598" s="14" t="s">
        <v>48</v>
      </c>
      <c r="E598" s="14" t="s">
        <v>67</v>
      </c>
      <c r="F598" s="16">
        <v>1144.78</v>
      </c>
      <c r="G598" s="13"/>
    </row>
    <row r="599" spans="1:7" x14ac:dyDescent="0.3">
      <c r="A599" s="17">
        <v>45246</v>
      </c>
      <c r="B599" s="14" t="s">
        <v>70</v>
      </c>
      <c r="C599" s="14" t="s">
        <v>64</v>
      </c>
      <c r="D599" s="14" t="s">
        <v>58</v>
      </c>
      <c r="E599" s="14" t="s">
        <v>63</v>
      </c>
      <c r="F599" s="16">
        <v>174.24</v>
      </c>
      <c r="G599" s="13"/>
    </row>
    <row r="600" spans="1:7" x14ac:dyDescent="0.3">
      <c r="A600" s="17">
        <v>45246</v>
      </c>
      <c r="B600" s="14" t="s">
        <v>54</v>
      </c>
      <c r="C600" s="14" t="s">
        <v>64</v>
      </c>
      <c r="D600" s="14" t="s">
        <v>48</v>
      </c>
      <c r="E600" s="14" t="s">
        <v>51</v>
      </c>
      <c r="F600" s="16">
        <v>257.03999999999996</v>
      </c>
      <c r="G600" s="13"/>
    </row>
    <row r="601" spans="1:7" x14ac:dyDescent="0.3">
      <c r="A601" s="17">
        <v>45247</v>
      </c>
      <c r="B601" s="14" t="s">
        <v>50</v>
      </c>
      <c r="C601" s="14" t="s">
        <v>64</v>
      </c>
      <c r="D601" s="14" t="s">
        <v>61</v>
      </c>
      <c r="E601" s="14" t="s">
        <v>47</v>
      </c>
      <c r="F601" s="16">
        <v>329.22999999999996</v>
      </c>
      <c r="G601" s="13"/>
    </row>
    <row r="602" spans="1:7" x14ac:dyDescent="0.3">
      <c r="A602" s="17">
        <v>45247</v>
      </c>
      <c r="B602" s="14" t="s">
        <v>57</v>
      </c>
      <c r="C602" s="14" t="s">
        <v>68</v>
      </c>
      <c r="D602" s="14" t="s">
        <v>61</v>
      </c>
      <c r="E602" s="14" t="s">
        <v>47</v>
      </c>
      <c r="F602" s="16">
        <v>1618.4</v>
      </c>
      <c r="G602" s="13"/>
    </row>
    <row r="603" spans="1:7" x14ac:dyDescent="0.3">
      <c r="A603" s="17">
        <v>45247</v>
      </c>
      <c r="B603" s="14" t="s">
        <v>50</v>
      </c>
      <c r="C603" s="14" t="s">
        <v>68</v>
      </c>
      <c r="D603" s="14" t="s">
        <v>61</v>
      </c>
      <c r="E603" s="14" t="s">
        <v>47</v>
      </c>
      <c r="F603" s="16">
        <v>2941.8</v>
      </c>
      <c r="G603" s="13"/>
    </row>
    <row r="604" spans="1:7" x14ac:dyDescent="0.3">
      <c r="A604" s="17">
        <v>45247</v>
      </c>
      <c r="B604" s="14" t="s">
        <v>54</v>
      </c>
      <c r="C604" s="14" t="s">
        <v>49</v>
      </c>
      <c r="D604" s="14" t="s">
        <v>58</v>
      </c>
      <c r="E604" s="14" t="s">
        <v>55</v>
      </c>
      <c r="F604" s="16">
        <v>98.609999999999985</v>
      </c>
      <c r="G604" s="13"/>
    </row>
    <row r="605" spans="1:7" x14ac:dyDescent="0.3">
      <c r="A605" s="17">
        <v>45247</v>
      </c>
      <c r="B605" s="14" t="s">
        <v>69</v>
      </c>
      <c r="C605" s="14" t="s">
        <v>56</v>
      </c>
      <c r="D605" s="14" t="s">
        <v>61</v>
      </c>
      <c r="E605" s="14" t="s">
        <v>55</v>
      </c>
      <c r="F605" s="16">
        <v>660.96</v>
      </c>
      <c r="G605" s="13"/>
    </row>
    <row r="606" spans="1:7" x14ac:dyDescent="0.3">
      <c r="A606" s="17">
        <v>45250</v>
      </c>
      <c r="B606" s="14" t="s">
        <v>54</v>
      </c>
      <c r="C606" s="14" t="s">
        <v>49</v>
      </c>
      <c r="D606" s="14" t="s">
        <v>58</v>
      </c>
      <c r="E606" s="14" t="s">
        <v>67</v>
      </c>
      <c r="F606" s="16">
        <v>1365.2</v>
      </c>
      <c r="G606" s="13"/>
    </row>
    <row r="607" spans="1:7" x14ac:dyDescent="0.3">
      <c r="A607" s="17">
        <v>45250</v>
      </c>
      <c r="B607" s="14" t="s">
        <v>57</v>
      </c>
      <c r="C607" s="14" t="s">
        <v>53</v>
      </c>
      <c r="D607" s="14" t="s">
        <v>48</v>
      </c>
      <c r="E607" s="14" t="s">
        <v>55</v>
      </c>
      <c r="F607" s="16">
        <v>582.49</v>
      </c>
      <c r="G607" s="13"/>
    </row>
    <row r="608" spans="1:7" x14ac:dyDescent="0.3">
      <c r="A608" s="17">
        <v>45251</v>
      </c>
      <c r="B608" s="14" t="s">
        <v>69</v>
      </c>
      <c r="C608" s="14" t="s">
        <v>64</v>
      </c>
      <c r="D608" s="14" t="s">
        <v>52</v>
      </c>
      <c r="E608" s="14" t="s">
        <v>51</v>
      </c>
      <c r="F608" s="16">
        <v>216</v>
      </c>
      <c r="G608" s="13"/>
    </row>
    <row r="609" spans="1:7" x14ac:dyDescent="0.3">
      <c r="A609" s="17">
        <v>45251</v>
      </c>
      <c r="B609" s="14" t="s">
        <v>65</v>
      </c>
      <c r="C609" s="14" t="s">
        <v>53</v>
      </c>
      <c r="D609" s="14" t="s">
        <v>62</v>
      </c>
      <c r="E609" s="14" t="s">
        <v>63</v>
      </c>
      <c r="F609" s="16">
        <v>243.10000000000002</v>
      </c>
      <c r="G609" s="13"/>
    </row>
    <row r="610" spans="1:7" x14ac:dyDescent="0.3">
      <c r="A610" s="17">
        <v>45251</v>
      </c>
      <c r="B610" s="14" t="s">
        <v>54</v>
      </c>
      <c r="C610" s="14" t="s">
        <v>59</v>
      </c>
      <c r="D610" s="14" t="s">
        <v>61</v>
      </c>
      <c r="E610" s="14" t="s">
        <v>51</v>
      </c>
      <c r="F610" s="16">
        <v>523.64</v>
      </c>
      <c r="G610" s="13"/>
    </row>
    <row r="611" spans="1:7" x14ac:dyDescent="0.3">
      <c r="A611" s="17">
        <v>45251</v>
      </c>
      <c r="B611" s="14" t="s">
        <v>65</v>
      </c>
      <c r="C611" s="14" t="s">
        <v>49</v>
      </c>
      <c r="D611" s="14" t="s">
        <v>62</v>
      </c>
      <c r="E611" s="14" t="s">
        <v>67</v>
      </c>
      <c r="F611" s="16">
        <v>325.70999999999998</v>
      </c>
      <c r="G611" s="13"/>
    </row>
    <row r="612" spans="1:7" x14ac:dyDescent="0.3">
      <c r="A612" s="17">
        <v>45251</v>
      </c>
      <c r="B612" s="14" t="s">
        <v>65</v>
      </c>
      <c r="C612" s="14" t="s">
        <v>64</v>
      </c>
      <c r="D612" s="14" t="s">
        <v>58</v>
      </c>
      <c r="E612" s="14" t="s">
        <v>47</v>
      </c>
      <c r="F612" s="16">
        <v>362.06</v>
      </c>
      <c r="G612" s="13"/>
    </row>
    <row r="613" spans="1:7" x14ac:dyDescent="0.3">
      <c r="A613" s="17">
        <v>45252</v>
      </c>
      <c r="B613" s="14" t="s">
        <v>70</v>
      </c>
      <c r="C613" s="14" t="s">
        <v>66</v>
      </c>
      <c r="D613" s="14" t="s">
        <v>58</v>
      </c>
      <c r="E613" s="14" t="s">
        <v>51</v>
      </c>
      <c r="F613" s="16">
        <v>692.30000000000007</v>
      </c>
      <c r="G613" s="13"/>
    </row>
    <row r="614" spans="1:7" x14ac:dyDescent="0.3">
      <c r="A614" s="17">
        <v>45252</v>
      </c>
      <c r="B614" s="14" t="s">
        <v>69</v>
      </c>
      <c r="C614" s="14" t="s">
        <v>59</v>
      </c>
      <c r="D614" s="14" t="s">
        <v>62</v>
      </c>
      <c r="E614" s="14" t="s">
        <v>63</v>
      </c>
      <c r="F614" s="16">
        <v>166.17999999999998</v>
      </c>
      <c r="G614" s="13"/>
    </row>
    <row r="615" spans="1:7" x14ac:dyDescent="0.3">
      <c r="A615" s="17">
        <v>45253</v>
      </c>
      <c r="B615" s="14" t="s">
        <v>50</v>
      </c>
      <c r="C615" s="14" t="s">
        <v>56</v>
      </c>
      <c r="D615" s="14" t="s">
        <v>62</v>
      </c>
      <c r="E615" s="14" t="s">
        <v>55</v>
      </c>
      <c r="F615" s="16">
        <v>1193.0600000000002</v>
      </c>
      <c r="G615" s="13"/>
    </row>
    <row r="616" spans="1:7" x14ac:dyDescent="0.3">
      <c r="A616" s="17">
        <v>45253</v>
      </c>
      <c r="B616" s="14" t="s">
        <v>69</v>
      </c>
      <c r="C616" s="14" t="s">
        <v>56</v>
      </c>
      <c r="D616" s="14" t="s">
        <v>48</v>
      </c>
      <c r="E616" s="14" t="s">
        <v>67</v>
      </c>
      <c r="F616" s="16">
        <v>767.03000000000009</v>
      </c>
      <c r="G616" s="13"/>
    </row>
    <row r="617" spans="1:7" x14ac:dyDescent="0.3">
      <c r="A617" s="17">
        <v>45255</v>
      </c>
      <c r="B617" s="14" t="s">
        <v>57</v>
      </c>
      <c r="C617" s="14" t="s">
        <v>68</v>
      </c>
      <c r="D617" s="14" t="s">
        <v>48</v>
      </c>
      <c r="E617" s="14" t="s">
        <v>63</v>
      </c>
      <c r="F617" s="16">
        <v>5532.84</v>
      </c>
      <c r="G617" s="13"/>
    </row>
    <row r="618" spans="1:7" x14ac:dyDescent="0.3">
      <c r="A618" s="17">
        <v>45255</v>
      </c>
      <c r="B618" s="14" t="s">
        <v>54</v>
      </c>
      <c r="C618" s="14" t="s">
        <v>49</v>
      </c>
      <c r="D618" s="14" t="s">
        <v>52</v>
      </c>
      <c r="E618" s="14" t="s">
        <v>63</v>
      </c>
      <c r="F618" s="16">
        <v>382.06</v>
      </c>
      <c r="G618" s="13"/>
    </row>
    <row r="619" spans="1:7" x14ac:dyDescent="0.3">
      <c r="A619" s="17">
        <v>45255</v>
      </c>
      <c r="B619" s="14" t="s">
        <v>65</v>
      </c>
      <c r="C619" s="14" t="s">
        <v>49</v>
      </c>
      <c r="D619" s="14" t="s">
        <v>52</v>
      </c>
      <c r="E619" s="14" t="s">
        <v>47</v>
      </c>
      <c r="F619" s="16">
        <v>1233.24</v>
      </c>
      <c r="G619" s="13"/>
    </row>
    <row r="620" spans="1:7" x14ac:dyDescent="0.3">
      <c r="A620" s="17">
        <v>45255</v>
      </c>
      <c r="B620" s="14" t="s">
        <v>50</v>
      </c>
      <c r="C620" s="14" t="s">
        <v>59</v>
      </c>
      <c r="D620" s="14" t="s">
        <v>52</v>
      </c>
      <c r="E620" s="14" t="s">
        <v>47</v>
      </c>
      <c r="F620" s="16">
        <v>433.69</v>
      </c>
      <c r="G620" s="13"/>
    </row>
    <row r="621" spans="1:7" x14ac:dyDescent="0.3">
      <c r="A621" s="17">
        <v>45255</v>
      </c>
      <c r="B621" s="14" t="s">
        <v>69</v>
      </c>
      <c r="C621" s="14" t="s">
        <v>59</v>
      </c>
      <c r="D621" s="14" t="s">
        <v>61</v>
      </c>
      <c r="E621" s="14" t="s">
        <v>67</v>
      </c>
      <c r="F621" s="16">
        <v>281.52</v>
      </c>
      <c r="G621" s="13"/>
    </row>
    <row r="622" spans="1:7" x14ac:dyDescent="0.3">
      <c r="A622" s="17">
        <v>45255</v>
      </c>
      <c r="B622" s="14" t="s">
        <v>65</v>
      </c>
      <c r="C622" s="14" t="s">
        <v>66</v>
      </c>
      <c r="D622" s="14" t="s">
        <v>61</v>
      </c>
      <c r="E622" s="14" t="s">
        <v>51</v>
      </c>
      <c r="F622" s="16">
        <v>691.90000000000009</v>
      </c>
      <c r="G622" s="13"/>
    </row>
    <row r="623" spans="1:7" x14ac:dyDescent="0.3">
      <c r="A623" s="17">
        <v>45256</v>
      </c>
      <c r="B623" s="14" t="s">
        <v>54</v>
      </c>
      <c r="C623" s="14" t="s">
        <v>53</v>
      </c>
      <c r="D623" s="14" t="s">
        <v>58</v>
      </c>
      <c r="E623" s="14" t="s">
        <v>67</v>
      </c>
      <c r="F623" s="16">
        <v>324.71999999999997</v>
      </c>
      <c r="G623" s="13"/>
    </row>
    <row r="624" spans="1:7" x14ac:dyDescent="0.3">
      <c r="A624" s="17">
        <v>45257</v>
      </c>
      <c r="B624" s="14" t="s">
        <v>70</v>
      </c>
      <c r="C624" s="14" t="s">
        <v>68</v>
      </c>
      <c r="D624" s="14" t="s">
        <v>60</v>
      </c>
      <c r="E624" s="14" t="s">
        <v>63</v>
      </c>
      <c r="F624" s="16">
        <v>590.96</v>
      </c>
      <c r="G624" s="13"/>
    </row>
    <row r="625" spans="1:7" x14ac:dyDescent="0.3">
      <c r="A625" s="17">
        <v>45257</v>
      </c>
      <c r="B625" s="14" t="s">
        <v>70</v>
      </c>
      <c r="C625" s="14" t="s">
        <v>53</v>
      </c>
      <c r="D625" s="14" t="s">
        <v>52</v>
      </c>
      <c r="E625" s="14" t="s">
        <v>51</v>
      </c>
      <c r="F625" s="16">
        <v>711</v>
      </c>
      <c r="G625" s="13"/>
    </row>
    <row r="626" spans="1:7" x14ac:dyDescent="0.3">
      <c r="A626" s="17">
        <v>45258</v>
      </c>
      <c r="B626" s="14" t="s">
        <v>65</v>
      </c>
      <c r="C626" s="14" t="s">
        <v>64</v>
      </c>
      <c r="D626" s="14" t="s">
        <v>52</v>
      </c>
      <c r="E626" s="14" t="s">
        <v>55</v>
      </c>
      <c r="F626" s="16">
        <v>175.46</v>
      </c>
      <c r="G626" s="13"/>
    </row>
    <row r="627" spans="1:7" x14ac:dyDescent="0.3">
      <c r="A627" s="17">
        <v>45259</v>
      </c>
      <c r="B627" s="14" t="s">
        <v>65</v>
      </c>
      <c r="C627" s="14" t="s">
        <v>68</v>
      </c>
      <c r="D627" s="14" t="s">
        <v>58</v>
      </c>
      <c r="E627" s="14" t="s">
        <v>47</v>
      </c>
      <c r="F627" s="16">
        <v>5560.1</v>
      </c>
      <c r="G627" s="13"/>
    </row>
    <row r="628" spans="1:7" x14ac:dyDescent="0.3">
      <c r="A628" s="17">
        <v>45259</v>
      </c>
      <c r="B628" s="14" t="s">
        <v>70</v>
      </c>
      <c r="C628" s="14" t="s">
        <v>49</v>
      </c>
      <c r="D628" s="14" t="s">
        <v>62</v>
      </c>
      <c r="E628" s="14" t="s">
        <v>51</v>
      </c>
      <c r="F628" s="16">
        <v>360.48</v>
      </c>
      <c r="G628" s="13"/>
    </row>
    <row r="629" spans="1:7" x14ac:dyDescent="0.3">
      <c r="A629" s="17">
        <v>45259</v>
      </c>
      <c r="B629" s="14" t="s">
        <v>70</v>
      </c>
      <c r="C629" s="14" t="s">
        <v>66</v>
      </c>
      <c r="D629" s="14" t="s">
        <v>52</v>
      </c>
      <c r="E629" s="14" t="s">
        <v>47</v>
      </c>
      <c r="F629" s="16">
        <v>1619.1</v>
      </c>
      <c r="G629" s="13"/>
    </row>
    <row r="630" spans="1:7" x14ac:dyDescent="0.3">
      <c r="A630" s="17">
        <v>45262</v>
      </c>
      <c r="B630" s="14" t="s">
        <v>57</v>
      </c>
      <c r="C630" s="14" t="s">
        <v>53</v>
      </c>
      <c r="D630" s="14" t="s">
        <v>62</v>
      </c>
      <c r="E630" s="14" t="s">
        <v>47</v>
      </c>
      <c r="F630" s="16">
        <v>178.92000000000002</v>
      </c>
      <c r="G630" s="13"/>
    </row>
    <row r="631" spans="1:7" x14ac:dyDescent="0.3">
      <c r="A631" s="17">
        <v>45262</v>
      </c>
      <c r="B631" s="14" t="s">
        <v>54</v>
      </c>
      <c r="C631" s="14" t="s">
        <v>49</v>
      </c>
      <c r="D631" s="14" t="s">
        <v>52</v>
      </c>
      <c r="E631" s="14" t="s">
        <v>51</v>
      </c>
      <c r="F631" s="16">
        <v>709.80000000000007</v>
      </c>
      <c r="G631" s="13"/>
    </row>
    <row r="632" spans="1:7" x14ac:dyDescent="0.3">
      <c r="A632" s="17">
        <v>45264</v>
      </c>
      <c r="B632" s="14" t="s">
        <v>57</v>
      </c>
      <c r="C632" s="14" t="s">
        <v>49</v>
      </c>
      <c r="D632" s="14" t="s">
        <v>48</v>
      </c>
      <c r="E632" s="14" t="s">
        <v>67</v>
      </c>
      <c r="F632" s="16">
        <v>1153.28</v>
      </c>
      <c r="G632" s="13"/>
    </row>
    <row r="633" spans="1:7" x14ac:dyDescent="0.3">
      <c r="A633" s="17">
        <v>45265</v>
      </c>
      <c r="B633" s="14" t="s">
        <v>57</v>
      </c>
      <c r="C633" s="14" t="s">
        <v>68</v>
      </c>
      <c r="D633" s="14" t="s">
        <v>62</v>
      </c>
      <c r="E633" s="14" t="s">
        <v>67</v>
      </c>
      <c r="F633" s="16">
        <v>6010.65</v>
      </c>
      <c r="G633" s="13"/>
    </row>
    <row r="634" spans="1:7" x14ac:dyDescent="0.3">
      <c r="A634" s="17">
        <v>45265</v>
      </c>
      <c r="B634" s="14" t="s">
        <v>57</v>
      </c>
      <c r="C634" s="14" t="s">
        <v>64</v>
      </c>
      <c r="D634" s="14" t="s">
        <v>62</v>
      </c>
      <c r="E634" s="14" t="s">
        <v>55</v>
      </c>
      <c r="F634" s="16">
        <v>127.10999999999999</v>
      </c>
      <c r="G634" s="13"/>
    </row>
    <row r="635" spans="1:7" x14ac:dyDescent="0.3">
      <c r="A635" s="17">
        <v>45265</v>
      </c>
      <c r="B635" s="14" t="s">
        <v>65</v>
      </c>
      <c r="C635" s="14" t="s">
        <v>56</v>
      </c>
      <c r="D635" s="14" t="s">
        <v>58</v>
      </c>
      <c r="E635" s="14" t="s">
        <v>67</v>
      </c>
      <c r="F635" s="16">
        <v>2488.1200000000003</v>
      </c>
      <c r="G635" s="13"/>
    </row>
    <row r="636" spans="1:7" x14ac:dyDescent="0.3">
      <c r="A636" s="17">
        <v>45265</v>
      </c>
      <c r="B636" s="14" t="s">
        <v>65</v>
      </c>
      <c r="C636" s="14" t="s">
        <v>59</v>
      </c>
      <c r="D636" s="14" t="s">
        <v>48</v>
      </c>
      <c r="E636" s="14" t="s">
        <v>55</v>
      </c>
      <c r="F636" s="16">
        <v>305.76</v>
      </c>
      <c r="G636" s="13"/>
    </row>
    <row r="637" spans="1:7" x14ac:dyDescent="0.3">
      <c r="A637" s="17">
        <v>45267</v>
      </c>
      <c r="B637" s="14" t="s">
        <v>70</v>
      </c>
      <c r="C637" s="14" t="s">
        <v>66</v>
      </c>
      <c r="D637" s="14" t="s">
        <v>61</v>
      </c>
      <c r="E637" s="14" t="s">
        <v>67</v>
      </c>
      <c r="F637" s="16">
        <v>662.63</v>
      </c>
      <c r="G637" s="13"/>
    </row>
    <row r="638" spans="1:7" x14ac:dyDescent="0.3">
      <c r="A638" s="17">
        <v>45267</v>
      </c>
      <c r="B638" s="14" t="s">
        <v>50</v>
      </c>
      <c r="C638" s="14" t="s">
        <v>64</v>
      </c>
      <c r="D638" s="14" t="s">
        <v>61</v>
      </c>
      <c r="E638" s="14" t="s">
        <v>63</v>
      </c>
      <c r="F638" s="16">
        <v>253</v>
      </c>
      <c r="G638" s="13"/>
    </row>
    <row r="639" spans="1:7" x14ac:dyDescent="0.3">
      <c r="A639" s="17">
        <v>45267</v>
      </c>
      <c r="B639" s="14" t="s">
        <v>65</v>
      </c>
      <c r="C639" s="14" t="s">
        <v>59</v>
      </c>
      <c r="D639" s="14" t="s">
        <v>58</v>
      </c>
      <c r="E639" s="14" t="s">
        <v>51</v>
      </c>
      <c r="F639" s="16">
        <v>377.6</v>
      </c>
      <c r="G639" s="13"/>
    </row>
    <row r="640" spans="1:7" x14ac:dyDescent="0.3">
      <c r="A640" s="17">
        <v>45268</v>
      </c>
      <c r="B640" s="14" t="s">
        <v>50</v>
      </c>
      <c r="C640" s="14" t="s">
        <v>59</v>
      </c>
      <c r="D640" s="14" t="s">
        <v>52</v>
      </c>
      <c r="E640" s="14" t="s">
        <v>67</v>
      </c>
      <c r="F640" s="16">
        <v>251.60000000000002</v>
      </c>
      <c r="G640" s="13"/>
    </row>
    <row r="641" spans="1:7" x14ac:dyDescent="0.3">
      <c r="A641" s="17">
        <v>45268</v>
      </c>
      <c r="B641" s="14" t="s">
        <v>65</v>
      </c>
      <c r="C641" s="14" t="s">
        <v>64</v>
      </c>
      <c r="D641" s="14" t="s">
        <v>58</v>
      </c>
      <c r="E641" s="14" t="s">
        <v>63</v>
      </c>
      <c r="F641" s="16">
        <v>28.849999999999998</v>
      </c>
      <c r="G641" s="13"/>
    </row>
    <row r="642" spans="1:7" x14ac:dyDescent="0.3">
      <c r="A642" s="17">
        <v>45270</v>
      </c>
      <c r="B642" s="14" t="s">
        <v>54</v>
      </c>
      <c r="C642" s="14" t="s">
        <v>66</v>
      </c>
      <c r="D642" s="14" t="s">
        <v>60</v>
      </c>
      <c r="E642" s="14" t="s">
        <v>51</v>
      </c>
      <c r="F642" s="16">
        <v>1286.6400000000001</v>
      </c>
      <c r="G642" s="13"/>
    </row>
    <row r="643" spans="1:7" x14ac:dyDescent="0.3">
      <c r="A643" s="17">
        <v>45271</v>
      </c>
      <c r="B643" s="14" t="s">
        <v>57</v>
      </c>
      <c r="C643" s="14" t="s">
        <v>56</v>
      </c>
      <c r="D643" s="14" t="s">
        <v>58</v>
      </c>
      <c r="E643" s="14" t="s">
        <v>47</v>
      </c>
      <c r="F643" s="16">
        <v>2447.9899999999998</v>
      </c>
      <c r="G643" s="13"/>
    </row>
    <row r="644" spans="1:7" x14ac:dyDescent="0.3">
      <c r="A644" s="17">
        <v>45273</v>
      </c>
      <c r="B644" s="14" t="s">
        <v>70</v>
      </c>
      <c r="C644" s="14" t="s">
        <v>64</v>
      </c>
      <c r="D644" s="14" t="s">
        <v>48</v>
      </c>
      <c r="E644" s="14" t="s">
        <v>55</v>
      </c>
      <c r="F644" s="16">
        <v>290.88</v>
      </c>
      <c r="G644" s="13"/>
    </row>
    <row r="645" spans="1:7" x14ac:dyDescent="0.3">
      <c r="A645" s="17">
        <v>45273</v>
      </c>
      <c r="B645" s="14" t="s">
        <v>65</v>
      </c>
      <c r="C645" s="14" t="s">
        <v>49</v>
      </c>
      <c r="D645" s="14" t="s">
        <v>52</v>
      </c>
      <c r="E645" s="14" t="s">
        <v>63</v>
      </c>
      <c r="F645" s="16">
        <v>406</v>
      </c>
      <c r="G645" s="13"/>
    </row>
    <row r="646" spans="1:7" x14ac:dyDescent="0.3">
      <c r="A646" s="17">
        <v>45274</v>
      </c>
      <c r="B646" s="14" t="s">
        <v>54</v>
      </c>
      <c r="C646" s="14" t="s">
        <v>68</v>
      </c>
      <c r="D646" s="14" t="s">
        <v>58</v>
      </c>
      <c r="E646" s="14" t="s">
        <v>51</v>
      </c>
      <c r="F646" s="16">
        <v>366.4</v>
      </c>
      <c r="G646" s="13"/>
    </row>
    <row r="647" spans="1:7" x14ac:dyDescent="0.3">
      <c r="A647" s="17">
        <v>45275</v>
      </c>
      <c r="B647" s="14" t="s">
        <v>50</v>
      </c>
      <c r="C647" s="14" t="s">
        <v>56</v>
      </c>
      <c r="D647" s="14" t="s">
        <v>52</v>
      </c>
      <c r="E647" s="14" t="s">
        <v>63</v>
      </c>
      <c r="F647" s="16">
        <v>2079.88</v>
      </c>
      <c r="G647" s="13"/>
    </row>
    <row r="648" spans="1:7" x14ac:dyDescent="0.3">
      <c r="A648" s="17">
        <v>45275</v>
      </c>
      <c r="B648" s="14" t="s">
        <v>65</v>
      </c>
      <c r="C648" s="14" t="s">
        <v>53</v>
      </c>
      <c r="D648" s="14" t="s">
        <v>48</v>
      </c>
      <c r="E648" s="14" t="s">
        <v>51</v>
      </c>
      <c r="F648" s="16">
        <v>168.75</v>
      </c>
      <c r="G648" s="13"/>
    </row>
    <row r="649" spans="1:7" x14ac:dyDescent="0.3">
      <c r="A649" s="17">
        <v>45275</v>
      </c>
      <c r="B649" s="14" t="s">
        <v>70</v>
      </c>
      <c r="C649" s="14" t="s">
        <v>68</v>
      </c>
      <c r="D649" s="14" t="s">
        <v>52</v>
      </c>
      <c r="E649" s="14" t="s">
        <v>51</v>
      </c>
      <c r="F649" s="16">
        <v>4730.55</v>
      </c>
      <c r="G649" s="13"/>
    </row>
    <row r="650" spans="1:7" x14ac:dyDescent="0.3">
      <c r="A650" s="17">
        <v>45276</v>
      </c>
      <c r="B650" s="14" t="s">
        <v>57</v>
      </c>
      <c r="C650" s="14" t="s">
        <v>66</v>
      </c>
      <c r="D650" s="14" t="s">
        <v>60</v>
      </c>
      <c r="E650" s="14" t="s">
        <v>55</v>
      </c>
      <c r="F650" s="16">
        <v>1196.21</v>
      </c>
      <c r="G650" s="13"/>
    </row>
    <row r="651" spans="1:7" x14ac:dyDescent="0.3">
      <c r="A651" s="17">
        <v>45276</v>
      </c>
      <c r="B651" s="14" t="s">
        <v>65</v>
      </c>
      <c r="C651" s="14" t="s">
        <v>59</v>
      </c>
      <c r="D651" s="14" t="s">
        <v>48</v>
      </c>
      <c r="E651" s="14" t="s">
        <v>51</v>
      </c>
      <c r="F651" s="16">
        <v>572.36</v>
      </c>
      <c r="G651" s="13"/>
    </row>
    <row r="652" spans="1:7" x14ac:dyDescent="0.3">
      <c r="A652" s="17">
        <v>45277</v>
      </c>
      <c r="B652" s="14" t="s">
        <v>57</v>
      </c>
      <c r="C652" s="14" t="s">
        <v>59</v>
      </c>
      <c r="D652" s="14" t="s">
        <v>52</v>
      </c>
      <c r="E652" s="14" t="s">
        <v>51</v>
      </c>
      <c r="F652" s="16">
        <v>198.35999999999999</v>
      </c>
      <c r="G652" s="13"/>
    </row>
    <row r="653" spans="1:7" x14ac:dyDescent="0.3">
      <c r="A653" s="17">
        <v>45277</v>
      </c>
      <c r="B653" s="14" t="s">
        <v>70</v>
      </c>
      <c r="C653" s="14" t="s">
        <v>56</v>
      </c>
      <c r="D653" s="14" t="s">
        <v>58</v>
      </c>
      <c r="E653" s="14" t="s">
        <v>55</v>
      </c>
      <c r="F653" s="16">
        <v>1873.02</v>
      </c>
      <c r="G653" s="13"/>
    </row>
    <row r="654" spans="1:7" x14ac:dyDescent="0.3">
      <c r="A654" s="17">
        <v>45278</v>
      </c>
      <c r="B654" s="14" t="s">
        <v>65</v>
      </c>
      <c r="C654" s="14" t="s">
        <v>59</v>
      </c>
      <c r="D654" s="14" t="s">
        <v>52</v>
      </c>
      <c r="E654" s="14" t="s">
        <v>63</v>
      </c>
      <c r="F654" s="16">
        <v>970.65000000000009</v>
      </c>
      <c r="G654" s="13"/>
    </row>
    <row r="655" spans="1:7" x14ac:dyDescent="0.3">
      <c r="A655" s="17">
        <v>45278</v>
      </c>
      <c r="B655" s="14" t="s">
        <v>57</v>
      </c>
      <c r="C655" s="14" t="s">
        <v>59</v>
      </c>
      <c r="D655" s="14" t="s">
        <v>48</v>
      </c>
      <c r="E655" s="14" t="s">
        <v>55</v>
      </c>
      <c r="F655" s="16">
        <v>341.90999999999997</v>
      </c>
      <c r="G655" s="13"/>
    </row>
    <row r="656" spans="1:7" x14ac:dyDescent="0.3">
      <c r="A656" s="17">
        <v>45278</v>
      </c>
      <c r="B656" s="14" t="s">
        <v>57</v>
      </c>
      <c r="C656" s="14" t="s">
        <v>59</v>
      </c>
      <c r="D656" s="14" t="s">
        <v>61</v>
      </c>
      <c r="E656" s="14" t="s">
        <v>63</v>
      </c>
      <c r="F656" s="16">
        <v>205.26</v>
      </c>
      <c r="G656" s="13"/>
    </row>
    <row r="657" spans="1:7" x14ac:dyDescent="0.3">
      <c r="A657" s="17">
        <v>45278</v>
      </c>
      <c r="B657" s="14" t="s">
        <v>50</v>
      </c>
      <c r="C657" s="14" t="s">
        <v>64</v>
      </c>
      <c r="D657" s="14" t="s">
        <v>60</v>
      </c>
      <c r="E657" s="14" t="s">
        <v>47</v>
      </c>
      <c r="F657" s="16">
        <v>267.14999999999998</v>
      </c>
      <c r="G657" s="13"/>
    </row>
    <row r="658" spans="1:7" x14ac:dyDescent="0.3">
      <c r="A658" s="17">
        <v>45279</v>
      </c>
      <c r="B658" s="14" t="s">
        <v>70</v>
      </c>
      <c r="C658" s="14" t="s">
        <v>49</v>
      </c>
      <c r="D658" s="14" t="s">
        <v>58</v>
      </c>
      <c r="E658" s="14" t="s">
        <v>47</v>
      </c>
      <c r="F658" s="16">
        <v>1383.96</v>
      </c>
      <c r="G658" s="13"/>
    </row>
    <row r="659" spans="1:7" x14ac:dyDescent="0.3">
      <c r="A659" s="17">
        <v>45279</v>
      </c>
      <c r="B659" s="14" t="s">
        <v>57</v>
      </c>
      <c r="C659" s="14" t="s">
        <v>53</v>
      </c>
      <c r="D659" s="14" t="s">
        <v>61</v>
      </c>
      <c r="E659" s="14" t="s">
        <v>51</v>
      </c>
      <c r="F659" s="16">
        <v>136.96</v>
      </c>
      <c r="G659" s="13"/>
    </row>
    <row r="660" spans="1:7" x14ac:dyDescent="0.3">
      <c r="A660" s="17">
        <v>45280</v>
      </c>
      <c r="B660" s="14" t="s">
        <v>57</v>
      </c>
      <c r="C660" s="14" t="s">
        <v>64</v>
      </c>
      <c r="D660" s="14" t="s">
        <v>60</v>
      </c>
      <c r="E660" s="14" t="s">
        <v>55</v>
      </c>
      <c r="F660" s="16">
        <v>113.22</v>
      </c>
      <c r="G660" s="13"/>
    </row>
    <row r="661" spans="1:7" x14ac:dyDescent="0.3">
      <c r="A661" s="17">
        <v>45280</v>
      </c>
      <c r="B661" s="14" t="s">
        <v>54</v>
      </c>
      <c r="C661" s="14" t="s">
        <v>59</v>
      </c>
      <c r="D661" s="14" t="s">
        <v>61</v>
      </c>
      <c r="E661" s="14" t="s">
        <v>63</v>
      </c>
      <c r="F661" s="16">
        <v>450.56</v>
      </c>
      <c r="G661" s="13"/>
    </row>
    <row r="662" spans="1:7" x14ac:dyDescent="0.3">
      <c r="A662" s="17">
        <v>45281</v>
      </c>
      <c r="B662" s="14" t="s">
        <v>57</v>
      </c>
      <c r="C662" s="14" t="s">
        <v>66</v>
      </c>
      <c r="D662" s="14" t="s">
        <v>58</v>
      </c>
      <c r="E662" s="14" t="s">
        <v>63</v>
      </c>
      <c r="F662" s="16">
        <v>1563.7</v>
      </c>
      <c r="G662" s="13"/>
    </row>
    <row r="663" spans="1:7" x14ac:dyDescent="0.3">
      <c r="A663" s="17">
        <v>45282</v>
      </c>
      <c r="B663" s="14" t="s">
        <v>70</v>
      </c>
      <c r="C663" s="14" t="s">
        <v>56</v>
      </c>
      <c r="D663" s="14" t="s">
        <v>61</v>
      </c>
      <c r="E663" s="14" t="s">
        <v>47</v>
      </c>
      <c r="F663" s="16">
        <v>951.30000000000007</v>
      </c>
      <c r="G663" s="13"/>
    </row>
    <row r="664" spans="1:7" x14ac:dyDescent="0.3">
      <c r="A664" s="17">
        <v>45283</v>
      </c>
      <c r="B664" s="14" t="s">
        <v>54</v>
      </c>
      <c r="C664" s="14" t="s">
        <v>64</v>
      </c>
      <c r="D664" s="14" t="s">
        <v>61</v>
      </c>
      <c r="E664" s="14" t="s">
        <v>47</v>
      </c>
      <c r="F664" s="16">
        <v>181.17000000000002</v>
      </c>
      <c r="G664" s="13"/>
    </row>
    <row r="665" spans="1:7" x14ac:dyDescent="0.3">
      <c r="A665" s="17">
        <v>45283</v>
      </c>
      <c r="B665" s="14" t="s">
        <v>70</v>
      </c>
      <c r="C665" s="14" t="s">
        <v>56</v>
      </c>
      <c r="D665" s="14" t="s">
        <v>48</v>
      </c>
      <c r="E665" s="14" t="s">
        <v>51</v>
      </c>
      <c r="F665" s="16">
        <v>578.29999999999995</v>
      </c>
      <c r="G665" s="13"/>
    </row>
    <row r="666" spans="1:7" x14ac:dyDescent="0.3">
      <c r="A666" s="17">
        <v>45284</v>
      </c>
      <c r="B666" s="14" t="s">
        <v>65</v>
      </c>
      <c r="C666" s="14" t="s">
        <v>53</v>
      </c>
      <c r="D666" s="14" t="s">
        <v>48</v>
      </c>
      <c r="E666" s="14" t="s">
        <v>55</v>
      </c>
      <c r="F666" s="16">
        <v>308</v>
      </c>
      <c r="G666" s="13"/>
    </row>
    <row r="667" spans="1:7" x14ac:dyDescent="0.3">
      <c r="A667" s="17">
        <v>45285</v>
      </c>
      <c r="B667" s="14" t="s">
        <v>65</v>
      </c>
      <c r="C667" s="14" t="s">
        <v>49</v>
      </c>
      <c r="D667" s="14" t="s">
        <v>61</v>
      </c>
      <c r="E667" s="14" t="s">
        <v>55</v>
      </c>
      <c r="F667" s="16">
        <v>1278.55</v>
      </c>
      <c r="G667" s="13"/>
    </row>
    <row r="668" spans="1:7" x14ac:dyDescent="0.3">
      <c r="A668" s="17">
        <v>45286</v>
      </c>
      <c r="B668" s="14" t="s">
        <v>70</v>
      </c>
      <c r="C668" s="14" t="s">
        <v>66</v>
      </c>
      <c r="D668" s="14" t="s">
        <v>58</v>
      </c>
      <c r="E668" s="14" t="s">
        <v>47</v>
      </c>
      <c r="F668" s="16">
        <v>1372.99</v>
      </c>
      <c r="G668" s="13"/>
    </row>
    <row r="669" spans="1:7" x14ac:dyDescent="0.3">
      <c r="A669" s="17">
        <v>45287</v>
      </c>
      <c r="B669" s="14" t="s">
        <v>70</v>
      </c>
      <c r="C669" s="14" t="s">
        <v>59</v>
      </c>
      <c r="D669" s="14" t="s">
        <v>62</v>
      </c>
      <c r="E669" s="14" t="s">
        <v>51</v>
      </c>
      <c r="F669" s="16">
        <v>574.55999999999995</v>
      </c>
      <c r="G669" s="13"/>
    </row>
    <row r="670" spans="1:7" x14ac:dyDescent="0.3">
      <c r="A670" s="17">
        <v>45288</v>
      </c>
      <c r="B670" s="14" t="s">
        <v>70</v>
      </c>
      <c r="C670" s="14" t="s">
        <v>49</v>
      </c>
      <c r="D670" s="14" t="s">
        <v>58</v>
      </c>
      <c r="E670" s="14" t="s">
        <v>55</v>
      </c>
      <c r="F670" s="16">
        <v>354.72</v>
      </c>
      <c r="G670" s="13"/>
    </row>
    <row r="671" spans="1:7" x14ac:dyDescent="0.3">
      <c r="A671" s="17">
        <v>45289</v>
      </c>
      <c r="B671" s="14" t="s">
        <v>70</v>
      </c>
      <c r="C671" s="14" t="s">
        <v>53</v>
      </c>
      <c r="D671" s="14" t="s">
        <v>48</v>
      </c>
      <c r="E671" s="14" t="s">
        <v>67</v>
      </c>
      <c r="F671" s="16">
        <v>145.97999999999999</v>
      </c>
      <c r="G671" s="13"/>
    </row>
    <row r="672" spans="1:7" x14ac:dyDescent="0.3">
      <c r="A672" s="17">
        <v>45290</v>
      </c>
      <c r="B672" s="14" t="s">
        <v>50</v>
      </c>
      <c r="C672" s="14" t="s">
        <v>64</v>
      </c>
      <c r="D672" s="14" t="s">
        <v>58</v>
      </c>
      <c r="E672" s="14" t="s">
        <v>51</v>
      </c>
      <c r="F672" s="16">
        <v>106.08</v>
      </c>
      <c r="G672" s="13"/>
    </row>
    <row r="673" spans="1:7" x14ac:dyDescent="0.3">
      <c r="A673" s="17">
        <v>45290</v>
      </c>
      <c r="B673" s="14" t="s">
        <v>57</v>
      </c>
      <c r="C673" s="14" t="s">
        <v>66</v>
      </c>
      <c r="D673" s="14" t="s">
        <v>48</v>
      </c>
      <c r="E673" s="14" t="s">
        <v>67</v>
      </c>
      <c r="F673" s="16">
        <v>1219.52</v>
      </c>
      <c r="G673" s="13"/>
    </row>
    <row r="674" spans="1:7" x14ac:dyDescent="0.3">
      <c r="A674" s="17">
        <v>45291</v>
      </c>
      <c r="B674" s="14" t="s">
        <v>50</v>
      </c>
      <c r="C674" s="14" t="s">
        <v>66</v>
      </c>
      <c r="D674" s="14" t="s">
        <v>61</v>
      </c>
      <c r="E674" s="14" t="s">
        <v>51</v>
      </c>
      <c r="F674" s="16">
        <v>337.44</v>
      </c>
      <c r="G674" s="13"/>
    </row>
    <row r="675" spans="1:7" x14ac:dyDescent="0.3">
      <c r="A675" s="17">
        <v>45291</v>
      </c>
      <c r="B675" s="14" t="s">
        <v>54</v>
      </c>
      <c r="C675" s="14" t="s">
        <v>53</v>
      </c>
      <c r="D675" s="14" t="s">
        <v>52</v>
      </c>
      <c r="E675" s="14" t="s">
        <v>47</v>
      </c>
      <c r="F675" s="16">
        <v>262.08</v>
      </c>
      <c r="G675" s="13"/>
    </row>
    <row r="676" spans="1:7" x14ac:dyDescent="0.3">
      <c r="A676" s="17">
        <v>45291</v>
      </c>
      <c r="B676" s="14" t="s">
        <v>50</v>
      </c>
      <c r="C676" s="14" t="s">
        <v>56</v>
      </c>
      <c r="D676" s="14" t="s">
        <v>60</v>
      </c>
      <c r="E676" s="14" t="s">
        <v>55</v>
      </c>
      <c r="F676" s="16">
        <v>1533.6</v>
      </c>
      <c r="G676" s="13"/>
    </row>
    <row r="677" spans="1:7" x14ac:dyDescent="0.3">
      <c r="A677" s="17">
        <v>45294</v>
      </c>
      <c r="B677" s="14" t="s">
        <v>50</v>
      </c>
      <c r="C677" s="14" t="s">
        <v>64</v>
      </c>
      <c r="D677" s="14" t="s">
        <v>62</v>
      </c>
      <c r="E677" s="14" t="s">
        <v>63</v>
      </c>
      <c r="F677" s="16">
        <v>295.34999999999997</v>
      </c>
      <c r="G677" s="13"/>
    </row>
    <row r="678" spans="1:7" x14ac:dyDescent="0.3">
      <c r="A678" s="17">
        <v>45294</v>
      </c>
      <c r="B678" s="14" t="s">
        <v>69</v>
      </c>
      <c r="C678" s="14" t="s">
        <v>56</v>
      </c>
      <c r="D678" s="14" t="s">
        <v>58</v>
      </c>
      <c r="E678" s="14" t="s">
        <v>47</v>
      </c>
      <c r="F678" s="16">
        <v>2076.84</v>
      </c>
      <c r="G678" s="13"/>
    </row>
    <row r="679" spans="1:7" x14ac:dyDescent="0.3">
      <c r="A679" s="17">
        <v>45294</v>
      </c>
      <c r="B679" s="14" t="s">
        <v>70</v>
      </c>
      <c r="C679" s="14" t="s">
        <v>56</v>
      </c>
      <c r="D679" s="14" t="s">
        <v>58</v>
      </c>
      <c r="E679" s="14" t="s">
        <v>51</v>
      </c>
      <c r="F679" s="16">
        <v>180.6</v>
      </c>
      <c r="G679" s="13"/>
    </row>
    <row r="680" spans="1:7" x14ac:dyDescent="0.3">
      <c r="A680" s="17">
        <v>45294</v>
      </c>
      <c r="B680" s="14" t="s">
        <v>50</v>
      </c>
      <c r="C680" s="14" t="s">
        <v>64</v>
      </c>
      <c r="D680" s="14" t="s">
        <v>62</v>
      </c>
      <c r="E680" s="14" t="s">
        <v>63</v>
      </c>
      <c r="F680" s="16">
        <v>174.87</v>
      </c>
      <c r="G680" s="13"/>
    </row>
    <row r="681" spans="1:7" x14ac:dyDescent="0.3">
      <c r="A681" s="17">
        <v>45295</v>
      </c>
      <c r="B681" s="14" t="s">
        <v>54</v>
      </c>
      <c r="C681" s="14" t="s">
        <v>59</v>
      </c>
      <c r="D681" s="14" t="s">
        <v>60</v>
      </c>
      <c r="E681" s="14" t="s">
        <v>63</v>
      </c>
      <c r="F681" s="16">
        <v>350.19</v>
      </c>
      <c r="G681" s="13"/>
    </row>
    <row r="682" spans="1:7" x14ac:dyDescent="0.3">
      <c r="A682" s="17">
        <v>45296</v>
      </c>
      <c r="B682" s="14" t="s">
        <v>50</v>
      </c>
      <c r="C682" s="14" t="s">
        <v>56</v>
      </c>
      <c r="D682" s="14" t="s">
        <v>52</v>
      </c>
      <c r="E682" s="14" t="s">
        <v>47</v>
      </c>
      <c r="F682" s="16">
        <v>2947.65</v>
      </c>
      <c r="G682" s="13"/>
    </row>
    <row r="683" spans="1:7" x14ac:dyDescent="0.3">
      <c r="A683" s="17">
        <v>45296</v>
      </c>
      <c r="B683" s="14" t="s">
        <v>65</v>
      </c>
      <c r="C683" s="14" t="s">
        <v>66</v>
      </c>
      <c r="D683" s="14" t="s">
        <v>62</v>
      </c>
      <c r="E683" s="14" t="s">
        <v>55</v>
      </c>
      <c r="F683" s="16">
        <v>830.56000000000006</v>
      </c>
      <c r="G683" s="13"/>
    </row>
    <row r="684" spans="1:7" x14ac:dyDescent="0.3">
      <c r="A684" s="17">
        <v>45297</v>
      </c>
      <c r="B684" s="14" t="s">
        <v>54</v>
      </c>
      <c r="C684" s="14" t="s">
        <v>66</v>
      </c>
      <c r="D684" s="14" t="s">
        <v>58</v>
      </c>
      <c r="E684" s="14" t="s">
        <v>63</v>
      </c>
      <c r="F684" s="16">
        <v>653.48</v>
      </c>
      <c r="G684" s="13"/>
    </row>
    <row r="685" spans="1:7" x14ac:dyDescent="0.3">
      <c r="A685" s="17">
        <v>45297</v>
      </c>
      <c r="B685" s="14" t="s">
        <v>70</v>
      </c>
      <c r="C685" s="14" t="s">
        <v>66</v>
      </c>
      <c r="D685" s="14" t="s">
        <v>52</v>
      </c>
      <c r="E685" s="14" t="s">
        <v>55</v>
      </c>
      <c r="F685" s="16">
        <v>1215.1600000000001</v>
      </c>
      <c r="G685" s="13"/>
    </row>
    <row r="686" spans="1:7" x14ac:dyDescent="0.3">
      <c r="A686" s="17">
        <v>45298</v>
      </c>
      <c r="B686" s="14" t="s">
        <v>65</v>
      </c>
      <c r="C686" s="14" t="s">
        <v>68</v>
      </c>
      <c r="D686" s="14" t="s">
        <v>58</v>
      </c>
      <c r="E686" s="14" t="s">
        <v>51</v>
      </c>
      <c r="F686" s="16">
        <v>5852</v>
      </c>
      <c r="G686" s="13"/>
    </row>
    <row r="687" spans="1:7" x14ac:dyDescent="0.3">
      <c r="A687" s="17">
        <v>45300</v>
      </c>
      <c r="B687" s="14" t="s">
        <v>65</v>
      </c>
      <c r="C687" s="14" t="s">
        <v>56</v>
      </c>
      <c r="D687" s="14" t="s">
        <v>58</v>
      </c>
      <c r="E687" s="14" t="s">
        <v>55</v>
      </c>
      <c r="F687" s="16">
        <v>1671.8</v>
      </c>
      <c r="G687" s="13"/>
    </row>
    <row r="688" spans="1:7" x14ac:dyDescent="0.3">
      <c r="A688" s="17">
        <v>45302</v>
      </c>
      <c r="B688" s="14" t="s">
        <v>50</v>
      </c>
      <c r="C688" s="14" t="s">
        <v>53</v>
      </c>
      <c r="D688" s="14" t="s">
        <v>61</v>
      </c>
      <c r="E688" s="14" t="s">
        <v>47</v>
      </c>
      <c r="F688" s="16">
        <v>466.32</v>
      </c>
      <c r="G688" s="13"/>
    </row>
    <row r="689" spans="1:7" x14ac:dyDescent="0.3">
      <c r="A689" s="17">
        <v>45303</v>
      </c>
      <c r="B689" s="14" t="s">
        <v>65</v>
      </c>
      <c r="C689" s="14" t="s">
        <v>68</v>
      </c>
      <c r="D689" s="14" t="s">
        <v>61</v>
      </c>
      <c r="E689" s="14" t="s">
        <v>47</v>
      </c>
      <c r="F689" s="16">
        <v>4305.8999999999996</v>
      </c>
      <c r="G689" s="13"/>
    </row>
    <row r="690" spans="1:7" x14ac:dyDescent="0.3">
      <c r="A690" s="17">
        <v>45303</v>
      </c>
      <c r="B690" s="14" t="s">
        <v>70</v>
      </c>
      <c r="C690" s="14" t="s">
        <v>66</v>
      </c>
      <c r="D690" s="14" t="s">
        <v>61</v>
      </c>
      <c r="E690" s="14" t="s">
        <v>51</v>
      </c>
      <c r="F690" s="16">
        <v>1038.5899999999999</v>
      </c>
      <c r="G690" s="13"/>
    </row>
    <row r="691" spans="1:7" x14ac:dyDescent="0.3">
      <c r="A691" s="17">
        <v>45304</v>
      </c>
      <c r="B691" s="14" t="s">
        <v>65</v>
      </c>
      <c r="C691" s="14" t="s">
        <v>66</v>
      </c>
      <c r="D691" s="14" t="s">
        <v>60</v>
      </c>
      <c r="E691" s="14" t="s">
        <v>51</v>
      </c>
      <c r="F691" s="16">
        <v>501.33</v>
      </c>
      <c r="G691" s="13"/>
    </row>
    <row r="692" spans="1:7" x14ac:dyDescent="0.3">
      <c r="A692" s="17">
        <v>45306</v>
      </c>
      <c r="B692" s="14" t="s">
        <v>70</v>
      </c>
      <c r="C692" s="14" t="s">
        <v>59</v>
      </c>
      <c r="D692" s="14" t="s">
        <v>58</v>
      </c>
      <c r="E692" s="14" t="s">
        <v>55</v>
      </c>
      <c r="F692" s="16">
        <v>522.48</v>
      </c>
      <c r="G692" s="13"/>
    </row>
    <row r="693" spans="1:7" x14ac:dyDescent="0.3">
      <c r="A693" s="17">
        <v>45306</v>
      </c>
      <c r="B693" s="14" t="s">
        <v>69</v>
      </c>
      <c r="C693" s="14" t="s">
        <v>64</v>
      </c>
      <c r="D693" s="14" t="s">
        <v>62</v>
      </c>
      <c r="E693" s="14" t="s">
        <v>51</v>
      </c>
      <c r="F693" s="16">
        <v>258</v>
      </c>
      <c r="G693" s="13"/>
    </row>
    <row r="694" spans="1:7" x14ac:dyDescent="0.3">
      <c r="A694" s="17">
        <v>45307</v>
      </c>
      <c r="B694" s="14" t="s">
        <v>69</v>
      </c>
      <c r="C694" s="14" t="s">
        <v>68</v>
      </c>
      <c r="D694" s="14" t="s">
        <v>58</v>
      </c>
      <c r="E694" s="14" t="s">
        <v>47</v>
      </c>
      <c r="F694" s="16">
        <v>2311.65</v>
      </c>
      <c r="G694" s="13"/>
    </row>
    <row r="695" spans="1:7" x14ac:dyDescent="0.3">
      <c r="A695" s="17">
        <v>45307</v>
      </c>
      <c r="B695" s="14" t="s">
        <v>54</v>
      </c>
      <c r="C695" s="14" t="s">
        <v>66</v>
      </c>
      <c r="D695" s="14" t="s">
        <v>61</v>
      </c>
      <c r="E695" s="14" t="s">
        <v>67</v>
      </c>
      <c r="F695" s="16">
        <v>1189.8599999999999</v>
      </c>
      <c r="G695" s="13"/>
    </row>
    <row r="696" spans="1:7" x14ac:dyDescent="0.3">
      <c r="A696" s="17">
        <v>45308</v>
      </c>
      <c r="B696" s="14" t="s">
        <v>57</v>
      </c>
      <c r="C696" s="14" t="s">
        <v>66</v>
      </c>
      <c r="D696" s="14" t="s">
        <v>62</v>
      </c>
      <c r="E696" s="14" t="s">
        <v>55</v>
      </c>
      <c r="F696" s="16">
        <v>307.3</v>
      </c>
      <c r="G696" s="13"/>
    </row>
    <row r="697" spans="1:7" x14ac:dyDescent="0.3">
      <c r="A697" s="17">
        <v>45309</v>
      </c>
      <c r="B697" s="14" t="s">
        <v>54</v>
      </c>
      <c r="C697" s="14" t="s">
        <v>53</v>
      </c>
      <c r="D697" s="14" t="s">
        <v>61</v>
      </c>
      <c r="E697" s="14" t="s">
        <v>63</v>
      </c>
      <c r="F697" s="16">
        <v>466.76000000000005</v>
      </c>
      <c r="G697" s="13"/>
    </row>
    <row r="698" spans="1:7" x14ac:dyDescent="0.3">
      <c r="A698" s="17">
        <v>45311</v>
      </c>
      <c r="B698" s="14" t="s">
        <v>69</v>
      </c>
      <c r="C698" s="14" t="s">
        <v>68</v>
      </c>
      <c r="D698" s="14" t="s">
        <v>52</v>
      </c>
      <c r="E698" s="14" t="s">
        <v>51</v>
      </c>
      <c r="F698" s="16">
        <v>5562.4</v>
      </c>
      <c r="G698" s="13"/>
    </row>
    <row r="699" spans="1:7" x14ac:dyDescent="0.3">
      <c r="A699" s="17">
        <v>45311</v>
      </c>
      <c r="B699" s="14" t="s">
        <v>69</v>
      </c>
      <c r="C699" s="14" t="s">
        <v>56</v>
      </c>
      <c r="D699" s="14" t="s">
        <v>48</v>
      </c>
      <c r="E699" s="14" t="s">
        <v>51</v>
      </c>
      <c r="F699" s="16">
        <v>1091.93</v>
      </c>
      <c r="G699" s="13"/>
    </row>
    <row r="700" spans="1:7" x14ac:dyDescent="0.3">
      <c r="A700" s="17">
        <v>45311</v>
      </c>
      <c r="B700" s="14" t="s">
        <v>69</v>
      </c>
      <c r="C700" s="14" t="s">
        <v>66</v>
      </c>
      <c r="D700" s="14" t="s">
        <v>48</v>
      </c>
      <c r="E700" s="14" t="s">
        <v>51</v>
      </c>
      <c r="F700" s="16">
        <v>1865.92</v>
      </c>
      <c r="G700" s="13"/>
    </row>
    <row r="701" spans="1:7" x14ac:dyDescent="0.3">
      <c r="A701" s="17">
        <v>45311</v>
      </c>
      <c r="B701" s="14" t="s">
        <v>50</v>
      </c>
      <c r="C701" s="14" t="s">
        <v>66</v>
      </c>
      <c r="D701" s="14" t="s">
        <v>62</v>
      </c>
      <c r="E701" s="14" t="s">
        <v>55</v>
      </c>
      <c r="F701" s="16">
        <v>413.38</v>
      </c>
      <c r="G701" s="13"/>
    </row>
    <row r="702" spans="1:7" x14ac:dyDescent="0.3">
      <c r="A702" s="17">
        <v>45312</v>
      </c>
      <c r="B702" s="14" t="s">
        <v>54</v>
      </c>
      <c r="C702" s="14" t="s">
        <v>56</v>
      </c>
      <c r="D702" s="14" t="s">
        <v>60</v>
      </c>
      <c r="E702" s="14" t="s">
        <v>51</v>
      </c>
      <c r="F702" s="16">
        <v>2300.1000000000004</v>
      </c>
      <c r="G702" s="13"/>
    </row>
    <row r="703" spans="1:7" x14ac:dyDescent="0.3">
      <c r="A703" s="17">
        <v>45312</v>
      </c>
      <c r="B703" s="14" t="s">
        <v>57</v>
      </c>
      <c r="C703" s="14" t="s">
        <v>66</v>
      </c>
      <c r="D703" s="14" t="s">
        <v>60</v>
      </c>
      <c r="E703" s="14" t="s">
        <v>63</v>
      </c>
      <c r="F703" s="16">
        <v>569.79999999999995</v>
      </c>
      <c r="G703" s="13"/>
    </row>
    <row r="704" spans="1:7" x14ac:dyDescent="0.3">
      <c r="A704" s="17">
        <v>45312</v>
      </c>
      <c r="B704" s="14" t="s">
        <v>70</v>
      </c>
      <c r="C704" s="14" t="s">
        <v>56</v>
      </c>
      <c r="D704" s="14" t="s">
        <v>58</v>
      </c>
      <c r="E704" s="14" t="s">
        <v>67</v>
      </c>
      <c r="F704" s="16">
        <v>241.68</v>
      </c>
      <c r="G704" s="13"/>
    </row>
    <row r="705" spans="1:7" x14ac:dyDescent="0.3">
      <c r="A705" s="17">
        <v>45312</v>
      </c>
      <c r="B705" s="14" t="s">
        <v>69</v>
      </c>
      <c r="C705" s="14" t="s">
        <v>59</v>
      </c>
      <c r="D705" s="14" t="s">
        <v>48</v>
      </c>
      <c r="E705" s="14" t="s">
        <v>67</v>
      </c>
      <c r="F705" s="16">
        <v>285.18</v>
      </c>
      <c r="G705" s="13"/>
    </row>
    <row r="706" spans="1:7" x14ac:dyDescent="0.3">
      <c r="A706" s="17">
        <v>45313</v>
      </c>
      <c r="B706" s="14" t="s">
        <v>70</v>
      </c>
      <c r="C706" s="14" t="s">
        <v>49</v>
      </c>
      <c r="D706" s="14" t="s">
        <v>58</v>
      </c>
      <c r="E706" s="14" t="s">
        <v>47</v>
      </c>
      <c r="F706" s="16">
        <v>1063.5999999999999</v>
      </c>
      <c r="G706" s="13"/>
    </row>
    <row r="707" spans="1:7" x14ac:dyDescent="0.3">
      <c r="A707" s="17">
        <v>45313</v>
      </c>
      <c r="B707" s="14" t="s">
        <v>70</v>
      </c>
      <c r="C707" s="14" t="s">
        <v>56</v>
      </c>
      <c r="D707" s="14" t="s">
        <v>58</v>
      </c>
      <c r="E707" s="14" t="s">
        <v>51</v>
      </c>
      <c r="F707" s="16">
        <v>362.95000000000005</v>
      </c>
      <c r="G707" s="13"/>
    </row>
    <row r="708" spans="1:7" x14ac:dyDescent="0.3">
      <c r="A708" s="17">
        <v>45315</v>
      </c>
      <c r="B708" s="14" t="s">
        <v>70</v>
      </c>
      <c r="C708" s="14" t="s">
        <v>66</v>
      </c>
      <c r="D708" s="14" t="s">
        <v>52</v>
      </c>
      <c r="E708" s="14" t="s">
        <v>47</v>
      </c>
      <c r="F708" s="16">
        <v>948</v>
      </c>
      <c r="G708" s="13"/>
    </row>
    <row r="709" spans="1:7" x14ac:dyDescent="0.3">
      <c r="A709" s="17">
        <v>45316</v>
      </c>
      <c r="B709" s="14" t="s">
        <v>54</v>
      </c>
      <c r="C709" s="14" t="s">
        <v>59</v>
      </c>
      <c r="D709" s="14" t="s">
        <v>60</v>
      </c>
      <c r="E709" s="14" t="s">
        <v>55</v>
      </c>
      <c r="F709" s="16">
        <v>170.38</v>
      </c>
      <c r="G709" s="13"/>
    </row>
    <row r="710" spans="1:7" x14ac:dyDescent="0.3">
      <c r="A710" s="17">
        <v>45316</v>
      </c>
      <c r="B710" s="14" t="s">
        <v>65</v>
      </c>
      <c r="C710" s="14" t="s">
        <v>68</v>
      </c>
      <c r="D710" s="14" t="s">
        <v>58</v>
      </c>
      <c r="E710" s="14" t="s">
        <v>67</v>
      </c>
      <c r="F710" s="16">
        <v>2541.6</v>
      </c>
      <c r="G710" s="13"/>
    </row>
    <row r="711" spans="1:7" x14ac:dyDescent="0.3">
      <c r="A711" s="17">
        <v>45318</v>
      </c>
      <c r="B711" s="14" t="s">
        <v>70</v>
      </c>
      <c r="C711" s="14" t="s">
        <v>49</v>
      </c>
      <c r="D711" s="14" t="s">
        <v>48</v>
      </c>
      <c r="E711" s="14" t="s">
        <v>51</v>
      </c>
      <c r="F711" s="16">
        <v>765.36</v>
      </c>
      <c r="G711" s="13"/>
    </row>
    <row r="712" spans="1:7" x14ac:dyDescent="0.3">
      <c r="A712" s="17">
        <v>45318</v>
      </c>
      <c r="B712" s="14" t="s">
        <v>70</v>
      </c>
      <c r="C712" s="14" t="s">
        <v>66</v>
      </c>
      <c r="D712" s="14" t="s">
        <v>61</v>
      </c>
      <c r="E712" s="14" t="s">
        <v>55</v>
      </c>
      <c r="F712" s="16">
        <v>1160.4599999999998</v>
      </c>
      <c r="G712" s="13"/>
    </row>
    <row r="713" spans="1:7" x14ac:dyDescent="0.3">
      <c r="A713" s="17">
        <v>45318</v>
      </c>
      <c r="B713" s="14" t="s">
        <v>54</v>
      </c>
      <c r="C713" s="14" t="s">
        <v>59</v>
      </c>
      <c r="D713" s="14" t="s">
        <v>58</v>
      </c>
      <c r="E713" s="14" t="s">
        <v>67</v>
      </c>
      <c r="F713" s="16">
        <v>488.25</v>
      </c>
      <c r="G713" s="13"/>
    </row>
    <row r="714" spans="1:7" x14ac:dyDescent="0.3">
      <c r="A714" s="17">
        <v>45319</v>
      </c>
      <c r="B714" s="14" t="s">
        <v>65</v>
      </c>
      <c r="C714" s="14" t="s">
        <v>59</v>
      </c>
      <c r="D714" s="14" t="s">
        <v>52</v>
      </c>
      <c r="E714" s="14" t="s">
        <v>67</v>
      </c>
      <c r="F714" s="16">
        <v>285.34000000000003</v>
      </c>
      <c r="G714" s="13"/>
    </row>
    <row r="715" spans="1:7" x14ac:dyDescent="0.3">
      <c r="A715" s="17">
        <v>45320</v>
      </c>
      <c r="B715" s="14" t="s">
        <v>57</v>
      </c>
      <c r="C715" s="14" t="s">
        <v>59</v>
      </c>
      <c r="D715" s="14" t="s">
        <v>52</v>
      </c>
      <c r="E715" s="14" t="s">
        <v>51</v>
      </c>
      <c r="F715" s="16">
        <v>1521.0300000000002</v>
      </c>
      <c r="G715" s="13"/>
    </row>
    <row r="716" spans="1:7" x14ac:dyDescent="0.3">
      <c r="A716" s="17">
        <v>45321</v>
      </c>
      <c r="B716" s="14" t="s">
        <v>65</v>
      </c>
      <c r="C716" s="14" t="s">
        <v>59</v>
      </c>
      <c r="D716" s="14" t="s">
        <v>61</v>
      </c>
      <c r="E716" s="14" t="s">
        <v>55</v>
      </c>
      <c r="F716" s="16">
        <v>174.68</v>
      </c>
      <c r="G716" s="13"/>
    </row>
    <row r="717" spans="1:7" x14ac:dyDescent="0.3">
      <c r="A717" s="17">
        <v>45321</v>
      </c>
      <c r="B717" s="14" t="s">
        <v>54</v>
      </c>
      <c r="C717" s="14" t="s">
        <v>66</v>
      </c>
      <c r="D717" s="14" t="s">
        <v>48</v>
      </c>
      <c r="E717" s="14" t="s">
        <v>47</v>
      </c>
      <c r="F717" s="16">
        <v>1318.36</v>
      </c>
      <c r="G717" s="13"/>
    </row>
    <row r="718" spans="1:7" x14ac:dyDescent="0.3">
      <c r="A718" s="17">
        <v>45321</v>
      </c>
      <c r="B718" s="14" t="s">
        <v>57</v>
      </c>
      <c r="C718" s="14" t="s">
        <v>53</v>
      </c>
      <c r="D718" s="14" t="s">
        <v>60</v>
      </c>
      <c r="E718" s="14" t="s">
        <v>67</v>
      </c>
      <c r="F718" s="16">
        <v>249.6</v>
      </c>
      <c r="G718" s="13"/>
    </row>
    <row r="719" spans="1:7" x14ac:dyDescent="0.3">
      <c r="A719" s="17">
        <v>45322</v>
      </c>
      <c r="B719" s="14" t="s">
        <v>65</v>
      </c>
      <c r="C719" s="14" t="s">
        <v>68</v>
      </c>
      <c r="D719" s="14" t="s">
        <v>48</v>
      </c>
      <c r="E719" s="14" t="s">
        <v>63</v>
      </c>
      <c r="F719" s="16">
        <v>3510.25</v>
      </c>
      <c r="G719" s="13"/>
    </row>
    <row r="720" spans="1:7" x14ac:dyDescent="0.3">
      <c r="A720" s="17">
        <v>45322</v>
      </c>
      <c r="B720" s="14" t="s">
        <v>54</v>
      </c>
      <c r="C720" s="14" t="s">
        <v>66</v>
      </c>
      <c r="D720" s="14" t="s">
        <v>52</v>
      </c>
      <c r="E720" s="14" t="s">
        <v>67</v>
      </c>
      <c r="F720" s="16">
        <v>1192.1000000000001</v>
      </c>
      <c r="G720" s="13"/>
    </row>
    <row r="721" spans="1:7" x14ac:dyDescent="0.3">
      <c r="A721" s="17">
        <v>45323</v>
      </c>
      <c r="B721" s="14" t="s">
        <v>69</v>
      </c>
      <c r="C721" s="14" t="s">
        <v>49</v>
      </c>
      <c r="D721" s="14" t="s">
        <v>48</v>
      </c>
      <c r="E721" s="14" t="s">
        <v>47</v>
      </c>
      <c r="F721" s="16">
        <v>173.68</v>
      </c>
      <c r="G721" s="13"/>
    </row>
    <row r="722" spans="1:7" x14ac:dyDescent="0.3">
      <c r="A722" s="17">
        <v>45323</v>
      </c>
      <c r="B722" s="14" t="s">
        <v>70</v>
      </c>
      <c r="C722" s="14" t="s">
        <v>66</v>
      </c>
      <c r="D722" s="14" t="s">
        <v>61</v>
      </c>
      <c r="E722" s="14" t="s">
        <v>55</v>
      </c>
      <c r="F722" s="16">
        <v>1208.69</v>
      </c>
      <c r="G722" s="13"/>
    </row>
    <row r="723" spans="1:7" x14ac:dyDescent="0.3">
      <c r="A723" s="17">
        <v>45324</v>
      </c>
      <c r="B723" s="14" t="s">
        <v>57</v>
      </c>
      <c r="C723" s="14" t="s">
        <v>53</v>
      </c>
      <c r="D723" s="14" t="s">
        <v>58</v>
      </c>
      <c r="E723" s="14" t="s">
        <v>47</v>
      </c>
      <c r="F723" s="16">
        <v>386.09999999999997</v>
      </c>
      <c r="G723" s="13"/>
    </row>
    <row r="724" spans="1:7" x14ac:dyDescent="0.3">
      <c r="A724" s="17">
        <v>45326</v>
      </c>
      <c r="B724" s="14" t="s">
        <v>70</v>
      </c>
      <c r="C724" s="14" t="s">
        <v>68</v>
      </c>
      <c r="D724" s="14" t="s">
        <v>52</v>
      </c>
      <c r="E724" s="14" t="s">
        <v>67</v>
      </c>
      <c r="F724" s="16">
        <v>1088.6600000000001</v>
      </c>
      <c r="G724" s="13"/>
    </row>
    <row r="725" spans="1:7" x14ac:dyDescent="0.3">
      <c r="A725" s="17">
        <v>45326</v>
      </c>
      <c r="B725" s="14" t="s">
        <v>50</v>
      </c>
      <c r="C725" s="14" t="s">
        <v>66</v>
      </c>
      <c r="D725" s="14" t="s">
        <v>58</v>
      </c>
      <c r="E725" s="14" t="s">
        <v>51</v>
      </c>
      <c r="F725" s="16">
        <v>945.78</v>
      </c>
      <c r="G725" s="13"/>
    </row>
    <row r="726" spans="1:7" x14ac:dyDescent="0.3">
      <c r="A726" s="17">
        <v>45326</v>
      </c>
      <c r="B726" s="14" t="s">
        <v>70</v>
      </c>
      <c r="C726" s="14" t="s">
        <v>59</v>
      </c>
      <c r="D726" s="14" t="s">
        <v>58</v>
      </c>
      <c r="E726" s="14" t="s">
        <v>51</v>
      </c>
      <c r="F726" s="16">
        <v>256.8</v>
      </c>
      <c r="G726" s="13"/>
    </row>
    <row r="727" spans="1:7" x14ac:dyDescent="0.3">
      <c r="A727" s="17">
        <v>45326</v>
      </c>
      <c r="B727" s="14" t="s">
        <v>57</v>
      </c>
      <c r="C727" s="14" t="s">
        <v>59</v>
      </c>
      <c r="D727" s="14" t="s">
        <v>48</v>
      </c>
      <c r="E727" s="14" t="s">
        <v>63</v>
      </c>
      <c r="F727" s="16">
        <v>288.75</v>
      </c>
      <c r="G727" s="13"/>
    </row>
    <row r="728" spans="1:7" x14ac:dyDescent="0.3">
      <c r="A728" s="17">
        <v>45327</v>
      </c>
      <c r="B728" s="14" t="s">
        <v>50</v>
      </c>
      <c r="C728" s="14" t="s">
        <v>66</v>
      </c>
      <c r="D728" s="14" t="s">
        <v>58</v>
      </c>
      <c r="E728" s="14" t="s">
        <v>47</v>
      </c>
      <c r="F728" s="16">
        <v>1051.6199999999999</v>
      </c>
      <c r="G728" s="13"/>
    </row>
    <row r="729" spans="1:7" x14ac:dyDescent="0.3">
      <c r="A729" s="17">
        <v>45328</v>
      </c>
      <c r="B729" s="14" t="s">
        <v>65</v>
      </c>
      <c r="C729" s="14" t="s">
        <v>59</v>
      </c>
      <c r="D729" s="14" t="s">
        <v>60</v>
      </c>
      <c r="E729" s="14" t="s">
        <v>47</v>
      </c>
      <c r="F729" s="16">
        <v>238.6</v>
      </c>
      <c r="G729" s="13"/>
    </row>
    <row r="730" spans="1:7" x14ac:dyDescent="0.3">
      <c r="A730" s="17">
        <v>45330</v>
      </c>
      <c r="B730" s="14" t="s">
        <v>50</v>
      </c>
      <c r="C730" s="14" t="s">
        <v>59</v>
      </c>
      <c r="D730" s="14" t="s">
        <v>58</v>
      </c>
      <c r="E730" s="14" t="s">
        <v>55</v>
      </c>
      <c r="F730" s="16">
        <v>170.56</v>
      </c>
      <c r="G730" s="13"/>
    </row>
    <row r="731" spans="1:7" x14ac:dyDescent="0.3">
      <c r="A731" s="17">
        <v>45331</v>
      </c>
      <c r="B731" s="14" t="s">
        <v>50</v>
      </c>
      <c r="C731" s="14" t="s">
        <v>64</v>
      </c>
      <c r="D731" s="14" t="s">
        <v>60</v>
      </c>
      <c r="E731" s="14" t="s">
        <v>67</v>
      </c>
      <c r="F731" s="16">
        <v>142</v>
      </c>
      <c r="G731" s="13"/>
    </row>
    <row r="732" spans="1:7" x14ac:dyDescent="0.3">
      <c r="A732" s="17">
        <v>45331</v>
      </c>
      <c r="B732" s="14" t="s">
        <v>69</v>
      </c>
      <c r="C732" s="14" t="s">
        <v>64</v>
      </c>
      <c r="D732" s="14" t="s">
        <v>60</v>
      </c>
      <c r="E732" s="14" t="s">
        <v>67</v>
      </c>
      <c r="F732" s="16">
        <v>90.86</v>
      </c>
      <c r="G732" s="13"/>
    </row>
    <row r="733" spans="1:7" x14ac:dyDescent="0.3">
      <c r="A733" s="17">
        <v>45331</v>
      </c>
      <c r="B733" s="14" t="s">
        <v>50</v>
      </c>
      <c r="C733" s="14" t="s">
        <v>68</v>
      </c>
      <c r="D733" s="14" t="s">
        <v>60</v>
      </c>
      <c r="E733" s="14" t="s">
        <v>55</v>
      </c>
      <c r="F733" s="16">
        <v>881.14</v>
      </c>
      <c r="G733" s="13"/>
    </row>
    <row r="734" spans="1:7" x14ac:dyDescent="0.3">
      <c r="A734" s="17">
        <v>45331</v>
      </c>
      <c r="B734" s="14" t="s">
        <v>57</v>
      </c>
      <c r="C734" s="14" t="s">
        <v>56</v>
      </c>
      <c r="D734" s="14" t="s">
        <v>48</v>
      </c>
      <c r="E734" s="14" t="s">
        <v>67</v>
      </c>
      <c r="F734" s="16">
        <v>707.84999999999991</v>
      </c>
      <c r="G734" s="13"/>
    </row>
    <row r="735" spans="1:7" x14ac:dyDescent="0.3">
      <c r="A735" s="17">
        <v>45334</v>
      </c>
      <c r="B735" s="14" t="s">
        <v>54</v>
      </c>
      <c r="C735" s="14" t="s">
        <v>59</v>
      </c>
      <c r="D735" s="14" t="s">
        <v>61</v>
      </c>
      <c r="E735" s="14" t="s">
        <v>55</v>
      </c>
      <c r="F735" s="16">
        <v>200.76</v>
      </c>
      <c r="G735" s="13"/>
    </row>
    <row r="736" spans="1:7" x14ac:dyDescent="0.3">
      <c r="A736" s="17">
        <v>45334</v>
      </c>
      <c r="B736" s="14" t="s">
        <v>65</v>
      </c>
      <c r="C736" s="14" t="s">
        <v>49</v>
      </c>
      <c r="D736" s="14" t="s">
        <v>52</v>
      </c>
      <c r="E736" s="14" t="s">
        <v>55</v>
      </c>
      <c r="F736" s="16">
        <v>1217.8999999999999</v>
      </c>
      <c r="G736" s="13"/>
    </row>
    <row r="737" spans="1:7" x14ac:dyDescent="0.3">
      <c r="A737" s="17">
        <v>45334</v>
      </c>
      <c r="B737" s="14" t="s">
        <v>69</v>
      </c>
      <c r="C737" s="14" t="s">
        <v>59</v>
      </c>
      <c r="D737" s="14" t="s">
        <v>52</v>
      </c>
      <c r="E737" s="14" t="s">
        <v>55</v>
      </c>
      <c r="F737" s="16">
        <v>605.6</v>
      </c>
      <c r="G737" s="13"/>
    </row>
    <row r="738" spans="1:7" x14ac:dyDescent="0.3">
      <c r="A738" s="17">
        <v>45335</v>
      </c>
      <c r="B738" s="14" t="s">
        <v>54</v>
      </c>
      <c r="C738" s="14" t="s">
        <v>56</v>
      </c>
      <c r="D738" s="14" t="s">
        <v>61</v>
      </c>
      <c r="E738" s="14" t="s">
        <v>63</v>
      </c>
      <c r="F738" s="16">
        <v>2147.04</v>
      </c>
      <c r="G738" s="13"/>
    </row>
    <row r="739" spans="1:7" x14ac:dyDescent="0.3">
      <c r="A739" s="17">
        <v>45335</v>
      </c>
      <c r="B739" s="14" t="s">
        <v>50</v>
      </c>
      <c r="C739" s="14" t="s">
        <v>49</v>
      </c>
      <c r="D739" s="14" t="s">
        <v>52</v>
      </c>
      <c r="E739" s="14" t="s">
        <v>47</v>
      </c>
      <c r="F739" s="16">
        <v>475.52</v>
      </c>
      <c r="G739" s="13"/>
    </row>
    <row r="740" spans="1:7" x14ac:dyDescent="0.3">
      <c r="A740" s="17">
        <v>45335</v>
      </c>
      <c r="B740" s="14" t="s">
        <v>69</v>
      </c>
      <c r="C740" s="14" t="s">
        <v>56</v>
      </c>
      <c r="D740" s="14" t="s">
        <v>58</v>
      </c>
      <c r="E740" s="14" t="s">
        <v>55</v>
      </c>
      <c r="F740" s="16">
        <v>2964.2000000000003</v>
      </c>
      <c r="G740" s="13"/>
    </row>
    <row r="741" spans="1:7" x14ac:dyDescent="0.3">
      <c r="A741" s="17">
        <v>45335</v>
      </c>
      <c r="B741" s="14" t="s">
        <v>70</v>
      </c>
      <c r="C741" s="14" t="s">
        <v>49</v>
      </c>
      <c r="D741" s="14" t="s">
        <v>62</v>
      </c>
      <c r="E741" s="14" t="s">
        <v>47</v>
      </c>
      <c r="F741" s="16">
        <v>492.86</v>
      </c>
      <c r="G741" s="13"/>
    </row>
    <row r="742" spans="1:7" x14ac:dyDescent="0.3">
      <c r="A742" s="17">
        <v>45335</v>
      </c>
      <c r="B742" s="14" t="s">
        <v>57</v>
      </c>
      <c r="C742" s="14" t="s">
        <v>66</v>
      </c>
      <c r="D742" s="14" t="s">
        <v>61</v>
      </c>
      <c r="E742" s="14" t="s">
        <v>63</v>
      </c>
      <c r="F742" s="16">
        <v>1228</v>
      </c>
      <c r="G742" s="13"/>
    </row>
    <row r="743" spans="1:7" x14ac:dyDescent="0.3">
      <c r="A743" s="17">
        <v>45336</v>
      </c>
      <c r="B743" s="14" t="s">
        <v>57</v>
      </c>
      <c r="C743" s="14" t="s">
        <v>53</v>
      </c>
      <c r="D743" s="14" t="s">
        <v>48</v>
      </c>
      <c r="E743" s="14" t="s">
        <v>47</v>
      </c>
      <c r="F743" s="16">
        <v>404.14000000000004</v>
      </c>
      <c r="G743" s="13"/>
    </row>
    <row r="744" spans="1:7" x14ac:dyDescent="0.3">
      <c r="A744" s="17">
        <v>45336</v>
      </c>
      <c r="B744" s="14" t="s">
        <v>54</v>
      </c>
      <c r="C744" s="14" t="s">
        <v>64</v>
      </c>
      <c r="D744" s="14" t="s">
        <v>60</v>
      </c>
      <c r="E744" s="14" t="s">
        <v>47</v>
      </c>
      <c r="F744" s="16">
        <v>136.85</v>
      </c>
      <c r="G744" s="13"/>
    </row>
    <row r="745" spans="1:7" x14ac:dyDescent="0.3">
      <c r="A745" s="17">
        <v>45336</v>
      </c>
      <c r="B745" s="14" t="s">
        <v>57</v>
      </c>
      <c r="C745" s="14" t="s">
        <v>68</v>
      </c>
      <c r="D745" s="14" t="s">
        <v>52</v>
      </c>
      <c r="E745" s="14" t="s">
        <v>63</v>
      </c>
      <c r="F745" s="16">
        <v>5370.84</v>
      </c>
      <c r="G745" s="13"/>
    </row>
    <row r="746" spans="1:7" x14ac:dyDescent="0.3">
      <c r="A746" s="17">
        <v>45337</v>
      </c>
      <c r="B746" s="14" t="s">
        <v>65</v>
      </c>
      <c r="C746" s="14" t="s">
        <v>68</v>
      </c>
      <c r="D746" s="14" t="s">
        <v>58</v>
      </c>
      <c r="E746" s="14" t="s">
        <v>55</v>
      </c>
      <c r="F746" s="16">
        <v>1816.44</v>
      </c>
      <c r="G746" s="13"/>
    </row>
    <row r="747" spans="1:7" x14ac:dyDescent="0.3">
      <c r="A747" s="17">
        <v>45337</v>
      </c>
      <c r="B747" s="14" t="s">
        <v>70</v>
      </c>
      <c r="C747" s="14" t="s">
        <v>56</v>
      </c>
      <c r="D747" s="14" t="s">
        <v>62</v>
      </c>
      <c r="E747" s="14" t="s">
        <v>67</v>
      </c>
      <c r="F747" s="16">
        <v>1846.08</v>
      </c>
      <c r="G747" s="13"/>
    </row>
    <row r="748" spans="1:7" x14ac:dyDescent="0.3">
      <c r="A748" s="17">
        <v>45337</v>
      </c>
      <c r="B748" s="14" t="s">
        <v>65</v>
      </c>
      <c r="C748" s="14" t="s">
        <v>49</v>
      </c>
      <c r="D748" s="14" t="s">
        <v>52</v>
      </c>
      <c r="E748" s="14" t="s">
        <v>47</v>
      </c>
      <c r="F748" s="16">
        <v>626.12</v>
      </c>
      <c r="G748" s="13"/>
    </row>
    <row r="749" spans="1:7" x14ac:dyDescent="0.3">
      <c r="A749" s="17">
        <v>45338</v>
      </c>
      <c r="B749" s="14" t="s">
        <v>50</v>
      </c>
      <c r="C749" s="14" t="s">
        <v>56</v>
      </c>
      <c r="D749" s="14" t="s">
        <v>61</v>
      </c>
      <c r="E749" s="14" t="s">
        <v>55</v>
      </c>
      <c r="F749" s="16">
        <v>2058.35</v>
      </c>
      <c r="G749" s="13"/>
    </row>
    <row r="750" spans="1:7" x14ac:dyDescent="0.3">
      <c r="A750" s="17">
        <v>45338</v>
      </c>
      <c r="B750" s="14" t="s">
        <v>54</v>
      </c>
      <c r="C750" s="14" t="s">
        <v>68</v>
      </c>
      <c r="D750" s="14" t="s">
        <v>48</v>
      </c>
      <c r="E750" s="14" t="s">
        <v>47</v>
      </c>
      <c r="F750" s="16">
        <v>1153.04</v>
      </c>
      <c r="G750" s="13"/>
    </row>
    <row r="751" spans="1:7" x14ac:dyDescent="0.3">
      <c r="A751" s="17">
        <v>45338</v>
      </c>
      <c r="B751" s="14" t="s">
        <v>54</v>
      </c>
      <c r="C751" s="14" t="s">
        <v>66</v>
      </c>
      <c r="D751" s="14" t="s">
        <v>52</v>
      </c>
      <c r="E751" s="14" t="s">
        <v>51</v>
      </c>
      <c r="F751" s="16">
        <v>897.12000000000012</v>
      </c>
      <c r="G751" s="13"/>
    </row>
    <row r="752" spans="1:7" x14ac:dyDescent="0.3">
      <c r="A752" s="17">
        <v>45338</v>
      </c>
      <c r="B752" s="14" t="s">
        <v>50</v>
      </c>
      <c r="C752" s="14" t="s">
        <v>56</v>
      </c>
      <c r="D752" s="14" t="s">
        <v>48</v>
      </c>
      <c r="E752" s="14" t="s">
        <v>55</v>
      </c>
      <c r="F752" s="16">
        <v>2932.73</v>
      </c>
      <c r="G752" s="13"/>
    </row>
    <row r="753" spans="1:7" x14ac:dyDescent="0.3">
      <c r="A753" s="17">
        <v>45339</v>
      </c>
      <c r="B753" s="14" t="s">
        <v>65</v>
      </c>
      <c r="C753" s="14" t="s">
        <v>56</v>
      </c>
      <c r="D753" s="14" t="s">
        <v>60</v>
      </c>
      <c r="E753" s="14" t="s">
        <v>63</v>
      </c>
      <c r="F753" s="16">
        <v>1997.28</v>
      </c>
      <c r="G753" s="13"/>
    </row>
    <row r="754" spans="1:7" x14ac:dyDescent="0.3">
      <c r="A754" s="17">
        <v>45339</v>
      </c>
      <c r="B754" s="14" t="s">
        <v>70</v>
      </c>
      <c r="C754" s="14" t="s">
        <v>66</v>
      </c>
      <c r="D754" s="14" t="s">
        <v>52</v>
      </c>
      <c r="E754" s="14" t="s">
        <v>63</v>
      </c>
      <c r="F754" s="16">
        <v>1068.2099999999998</v>
      </c>
      <c r="G754" s="13"/>
    </row>
    <row r="755" spans="1:7" x14ac:dyDescent="0.3">
      <c r="A755" s="17">
        <v>45339</v>
      </c>
      <c r="B755" s="14" t="s">
        <v>50</v>
      </c>
      <c r="C755" s="14" t="s">
        <v>49</v>
      </c>
      <c r="D755" s="14" t="s">
        <v>61</v>
      </c>
      <c r="E755" s="14" t="s">
        <v>51</v>
      </c>
      <c r="F755" s="16">
        <v>265.64999999999998</v>
      </c>
      <c r="G755" s="13"/>
    </row>
    <row r="756" spans="1:7" x14ac:dyDescent="0.3">
      <c r="A756" s="17">
        <v>45340</v>
      </c>
      <c r="B756" s="14" t="s">
        <v>57</v>
      </c>
      <c r="C756" s="14" t="s">
        <v>49</v>
      </c>
      <c r="D756" s="14" t="s">
        <v>52</v>
      </c>
      <c r="E756" s="14" t="s">
        <v>67</v>
      </c>
      <c r="F756" s="16">
        <v>585.79999999999995</v>
      </c>
      <c r="G756" s="13"/>
    </row>
    <row r="757" spans="1:7" x14ac:dyDescent="0.3">
      <c r="A757" s="17">
        <v>45340</v>
      </c>
      <c r="B757" s="14" t="s">
        <v>50</v>
      </c>
      <c r="C757" s="14" t="s">
        <v>53</v>
      </c>
      <c r="D757" s="14" t="s">
        <v>62</v>
      </c>
      <c r="E757" s="14" t="s">
        <v>47</v>
      </c>
      <c r="F757" s="16">
        <v>250.76999999999998</v>
      </c>
      <c r="G757" s="13"/>
    </row>
    <row r="758" spans="1:7" x14ac:dyDescent="0.3">
      <c r="A758" s="17">
        <v>45341</v>
      </c>
      <c r="B758" s="14" t="s">
        <v>50</v>
      </c>
      <c r="C758" s="14" t="s">
        <v>66</v>
      </c>
      <c r="D758" s="14" t="s">
        <v>60</v>
      </c>
      <c r="E758" s="14" t="s">
        <v>47</v>
      </c>
      <c r="F758" s="16">
        <v>1437.0800000000002</v>
      </c>
      <c r="G758" s="13"/>
    </row>
    <row r="759" spans="1:7" x14ac:dyDescent="0.3">
      <c r="A759" s="17">
        <v>45341</v>
      </c>
      <c r="B759" s="14" t="s">
        <v>70</v>
      </c>
      <c r="C759" s="14" t="s">
        <v>59</v>
      </c>
      <c r="D759" s="14" t="s">
        <v>62</v>
      </c>
      <c r="E759" s="14" t="s">
        <v>55</v>
      </c>
      <c r="F759" s="16">
        <v>263.14999999999998</v>
      </c>
      <c r="G759" s="13"/>
    </row>
    <row r="760" spans="1:7" x14ac:dyDescent="0.3">
      <c r="A760" s="17">
        <v>45342</v>
      </c>
      <c r="B760" s="14" t="s">
        <v>69</v>
      </c>
      <c r="C760" s="14" t="s">
        <v>56</v>
      </c>
      <c r="D760" s="14" t="s">
        <v>58</v>
      </c>
      <c r="E760" s="14" t="s">
        <v>63</v>
      </c>
      <c r="F760" s="16">
        <v>1011.75</v>
      </c>
      <c r="G760" s="13"/>
    </row>
    <row r="761" spans="1:7" x14ac:dyDescent="0.3">
      <c r="A761" s="17">
        <v>45342</v>
      </c>
      <c r="B761" s="14" t="s">
        <v>70</v>
      </c>
      <c r="C761" s="14" t="s">
        <v>66</v>
      </c>
      <c r="D761" s="14" t="s">
        <v>61</v>
      </c>
      <c r="E761" s="14" t="s">
        <v>63</v>
      </c>
      <c r="F761" s="16">
        <v>5978.92</v>
      </c>
      <c r="G761" s="13"/>
    </row>
    <row r="762" spans="1:7" x14ac:dyDescent="0.3">
      <c r="A762" s="17">
        <v>45342</v>
      </c>
      <c r="B762" s="14" t="s">
        <v>50</v>
      </c>
      <c r="C762" s="14" t="s">
        <v>68</v>
      </c>
      <c r="D762" s="14" t="s">
        <v>62</v>
      </c>
      <c r="E762" s="14" t="s">
        <v>55</v>
      </c>
      <c r="F762" s="16">
        <v>3913.2000000000003</v>
      </c>
      <c r="G762" s="13"/>
    </row>
    <row r="763" spans="1:7" x14ac:dyDescent="0.3">
      <c r="A763" s="17">
        <v>45342</v>
      </c>
      <c r="B763" s="14" t="s">
        <v>65</v>
      </c>
      <c r="C763" s="14" t="s">
        <v>59</v>
      </c>
      <c r="D763" s="14" t="s">
        <v>60</v>
      </c>
      <c r="E763" s="14" t="s">
        <v>67</v>
      </c>
      <c r="F763" s="16">
        <v>471.3</v>
      </c>
      <c r="G763" s="13"/>
    </row>
    <row r="764" spans="1:7" x14ac:dyDescent="0.3">
      <c r="A764" s="17">
        <v>45342</v>
      </c>
      <c r="B764" s="14" t="s">
        <v>70</v>
      </c>
      <c r="C764" s="14" t="s">
        <v>53</v>
      </c>
      <c r="D764" s="14" t="s">
        <v>58</v>
      </c>
      <c r="E764" s="14" t="s">
        <v>63</v>
      </c>
      <c r="F764" s="16">
        <v>176.6</v>
      </c>
      <c r="G764" s="13"/>
    </row>
    <row r="765" spans="1:7" x14ac:dyDescent="0.3">
      <c r="A765" s="17">
        <v>45342</v>
      </c>
      <c r="B765" s="14" t="s">
        <v>54</v>
      </c>
      <c r="C765" s="14" t="s">
        <v>64</v>
      </c>
      <c r="D765" s="14" t="s">
        <v>61</v>
      </c>
      <c r="E765" s="14" t="s">
        <v>67</v>
      </c>
      <c r="F765" s="16">
        <v>256.04000000000002</v>
      </c>
      <c r="G765" s="13"/>
    </row>
    <row r="766" spans="1:7" x14ac:dyDescent="0.3">
      <c r="A766" s="17">
        <v>45342</v>
      </c>
      <c r="B766" s="14" t="s">
        <v>69</v>
      </c>
      <c r="C766" s="14" t="s">
        <v>68</v>
      </c>
      <c r="D766" s="14" t="s">
        <v>60</v>
      </c>
      <c r="E766" s="14" t="s">
        <v>55</v>
      </c>
      <c r="F766" s="16">
        <v>3663.84</v>
      </c>
      <c r="G766" s="13"/>
    </row>
    <row r="767" spans="1:7" x14ac:dyDescent="0.3">
      <c r="A767" s="17">
        <v>45344</v>
      </c>
      <c r="B767" s="14" t="s">
        <v>57</v>
      </c>
      <c r="C767" s="14" t="s">
        <v>66</v>
      </c>
      <c r="D767" s="14" t="s">
        <v>62</v>
      </c>
      <c r="E767" s="14" t="s">
        <v>63</v>
      </c>
      <c r="F767" s="16">
        <v>2128.3199999999997</v>
      </c>
      <c r="G767" s="13"/>
    </row>
    <row r="768" spans="1:7" x14ac:dyDescent="0.3">
      <c r="A768" s="17">
        <v>45344</v>
      </c>
      <c r="B768" s="14" t="s">
        <v>70</v>
      </c>
      <c r="C768" s="14" t="s">
        <v>66</v>
      </c>
      <c r="D768" s="14" t="s">
        <v>48</v>
      </c>
      <c r="E768" s="14" t="s">
        <v>55</v>
      </c>
      <c r="F768" s="16">
        <v>995.75</v>
      </c>
      <c r="G768" s="13"/>
    </row>
    <row r="769" spans="1:7" x14ac:dyDescent="0.3">
      <c r="A769" s="17">
        <v>45344</v>
      </c>
      <c r="B769" s="14" t="s">
        <v>65</v>
      </c>
      <c r="C769" s="14" t="s">
        <v>64</v>
      </c>
      <c r="D769" s="14" t="s">
        <v>52</v>
      </c>
      <c r="E769" s="14" t="s">
        <v>67</v>
      </c>
      <c r="F769" s="16">
        <v>74.62</v>
      </c>
      <c r="G769" s="13"/>
    </row>
    <row r="770" spans="1:7" x14ac:dyDescent="0.3">
      <c r="A770" s="17">
        <v>45345</v>
      </c>
      <c r="B770" s="14" t="s">
        <v>54</v>
      </c>
      <c r="C770" s="14" t="s">
        <v>53</v>
      </c>
      <c r="D770" s="14" t="s">
        <v>62</v>
      </c>
      <c r="E770" s="14" t="s">
        <v>55</v>
      </c>
      <c r="F770" s="16">
        <v>801.14</v>
      </c>
      <c r="G770" s="13"/>
    </row>
    <row r="771" spans="1:7" x14ac:dyDescent="0.3">
      <c r="A771" s="17">
        <v>45346</v>
      </c>
      <c r="B771" s="14" t="s">
        <v>70</v>
      </c>
      <c r="C771" s="14" t="s">
        <v>64</v>
      </c>
      <c r="D771" s="14" t="s">
        <v>62</v>
      </c>
      <c r="E771" s="14" t="s">
        <v>67</v>
      </c>
      <c r="F771" s="16">
        <v>59.3</v>
      </c>
      <c r="G771" s="13"/>
    </row>
    <row r="772" spans="1:7" x14ac:dyDescent="0.3">
      <c r="A772" s="17">
        <v>45346</v>
      </c>
      <c r="B772" s="14" t="s">
        <v>70</v>
      </c>
      <c r="C772" s="14" t="s">
        <v>59</v>
      </c>
      <c r="D772" s="14" t="s">
        <v>48</v>
      </c>
      <c r="E772" s="14" t="s">
        <v>55</v>
      </c>
      <c r="F772" s="16">
        <v>134</v>
      </c>
      <c r="G772" s="13"/>
    </row>
    <row r="773" spans="1:7" x14ac:dyDescent="0.3">
      <c r="A773" s="17">
        <v>45346</v>
      </c>
      <c r="B773" s="14" t="s">
        <v>50</v>
      </c>
      <c r="C773" s="14" t="s">
        <v>59</v>
      </c>
      <c r="D773" s="14" t="s">
        <v>60</v>
      </c>
      <c r="E773" s="14" t="s">
        <v>51</v>
      </c>
      <c r="F773" s="16">
        <v>204.1</v>
      </c>
      <c r="G773" s="13"/>
    </row>
    <row r="774" spans="1:7" x14ac:dyDescent="0.3">
      <c r="A774" s="17">
        <v>45346</v>
      </c>
      <c r="B774" s="14" t="s">
        <v>69</v>
      </c>
      <c r="C774" s="14" t="s">
        <v>68</v>
      </c>
      <c r="D774" s="14" t="s">
        <v>48</v>
      </c>
      <c r="E774" s="14" t="s">
        <v>51</v>
      </c>
      <c r="F774" s="16">
        <v>4542.21</v>
      </c>
      <c r="G774" s="13"/>
    </row>
    <row r="775" spans="1:7" x14ac:dyDescent="0.3">
      <c r="A775" s="17">
        <v>45347</v>
      </c>
      <c r="B775" s="14" t="s">
        <v>54</v>
      </c>
      <c r="C775" s="14" t="s">
        <v>64</v>
      </c>
      <c r="D775" s="14" t="s">
        <v>60</v>
      </c>
      <c r="E775" s="14" t="s">
        <v>63</v>
      </c>
      <c r="F775" s="16">
        <v>151.74</v>
      </c>
      <c r="G775" s="13"/>
    </row>
    <row r="776" spans="1:7" x14ac:dyDescent="0.3">
      <c r="A776" s="17">
        <v>45348</v>
      </c>
      <c r="B776" s="14" t="s">
        <v>54</v>
      </c>
      <c r="C776" s="14" t="s">
        <v>49</v>
      </c>
      <c r="D776" s="14" t="s">
        <v>48</v>
      </c>
      <c r="E776" s="14" t="s">
        <v>55</v>
      </c>
      <c r="F776" s="16">
        <v>429.59</v>
      </c>
      <c r="G776" s="13"/>
    </row>
    <row r="777" spans="1:7" x14ac:dyDescent="0.3">
      <c r="A777" s="17">
        <v>45348</v>
      </c>
      <c r="B777" s="14" t="s">
        <v>70</v>
      </c>
      <c r="C777" s="14" t="s">
        <v>56</v>
      </c>
      <c r="D777" s="14" t="s">
        <v>60</v>
      </c>
      <c r="E777" s="14" t="s">
        <v>63</v>
      </c>
      <c r="F777" s="16">
        <v>2303.4</v>
      </c>
      <c r="G777" s="13"/>
    </row>
    <row r="778" spans="1:7" x14ac:dyDescent="0.3">
      <c r="A778" s="17">
        <v>45348</v>
      </c>
      <c r="B778" s="14" t="s">
        <v>57</v>
      </c>
      <c r="C778" s="14" t="s">
        <v>59</v>
      </c>
      <c r="D778" s="14" t="s">
        <v>61</v>
      </c>
      <c r="E778" s="14" t="s">
        <v>51</v>
      </c>
      <c r="F778" s="16">
        <v>102.13</v>
      </c>
      <c r="G778" s="13"/>
    </row>
    <row r="779" spans="1:7" x14ac:dyDescent="0.3">
      <c r="A779" s="17">
        <v>45348</v>
      </c>
      <c r="B779" s="14" t="s">
        <v>65</v>
      </c>
      <c r="C779" s="14" t="s">
        <v>56</v>
      </c>
      <c r="D779" s="14" t="s">
        <v>62</v>
      </c>
      <c r="E779" s="14" t="s">
        <v>55</v>
      </c>
      <c r="F779" s="16">
        <v>992.29</v>
      </c>
      <c r="G779" s="13"/>
    </row>
    <row r="780" spans="1:7" x14ac:dyDescent="0.3">
      <c r="A780" s="17">
        <v>45348</v>
      </c>
      <c r="B780" s="14" t="s">
        <v>57</v>
      </c>
      <c r="C780" s="14" t="s">
        <v>64</v>
      </c>
      <c r="D780" s="14" t="s">
        <v>60</v>
      </c>
      <c r="E780" s="14" t="s">
        <v>51</v>
      </c>
      <c r="F780" s="16">
        <v>211.84</v>
      </c>
      <c r="G780" s="13"/>
    </row>
    <row r="781" spans="1:7" x14ac:dyDescent="0.3">
      <c r="A781" s="17">
        <v>45349</v>
      </c>
      <c r="B781" s="14" t="s">
        <v>57</v>
      </c>
      <c r="C781" s="14" t="s">
        <v>53</v>
      </c>
      <c r="D781" s="14" t="s">
        <v>61</v>
      </c>
      <c r="E781" s="14" t="s">
        <v>67</v>
      </c>
      <c r="F781" s="16">
        <v>411.5</v>
      </c>
      <c r="G781" s="13"/>
    </row>
    <row r="782" spans="1:7" x14ac:dyDescent="0.3">
      <c r="A782" s="17">
        <v>45349</v>
      </c>
      <c r="B782" s="14" t="s">
        <v>54</v>
      </c>
      <c r="C782" s="14" t="s">
        <v>64</v>
      </c>
      <c r="D782" s="14" t="s">
        <v>52</v>
      </c>
      <c r="E782" s="14" t="s">
        <v>63</v>
      </c>
      <c r="F782" s="16">
        <v>86.6</v>
      </c>
      <c r="G782" s="13"/>
    </row>
    <row r="783" spans="1:7" x14ac:dyDescent="0.3">
      <c r="A783" s="17">
        <v>45349</v>
      </c>
      <c r="B783" s="14" t="s">
        <v>50</v>
      </c>
      <c r="C783" s="14" t="s">
        <v>68</v>
      </c>
      <c r="D783" s="14" t="s">
        <v>62</v>
      </c>
      <c r="E783" s="14" t="s">
        <v>51</v>
      </c>
      <c r="F783" s="16">
        <v>1143.8399999999999</v>
      </c>
      <c r="G783" s="13"/>
    </row>
    <row r="784" spans="1:7" x14ac:dyDescent="0.3">
      <c r="A784" s="17">
        <v>45349</v>
      </c>
      <c r="B784" s="14" t="s">
        <v>50</v>
      </c>
      <c r="C784" s="14" t="s">
        <v>66</v>
      </c>
      <c r="D784" s="14" t="s">
        <v>58</v>
      </c>
      <c r="E784" s="14" t="s">
        <v>55</v>
      </c>
      <c r="F784" s="16">
        <v>165.95</v>
      </c>
      <c r="G784" s="13"/>
    </row>
    <row r="785" spans="1:7" x14ac:dyDescent="0.3">
      <c r="A785" s="17">
        <v>45349</v>
      </c>
      <c r="B785" s="14" t="s">
        <v>70</v>
      </c>
      <c r="C785" s="14" t="s">
        <v>53</v>
      </c>
      <c r="D785" s="14" t="s">
        <v>62</v>
      </c>
      <c r="E785" s="14" t="s">
        <v>47</v>
      </c>
      <c r="F785" s="16">
        <v>187.88</v>
      </c>
      <c r="G785" s="13"/>
    </row>
    <row r="786" spans="1:7" x14ac:dyDescent="0.3">
      <c r="A786" s="17">
        <v>45349</v>
      </c>
      <c r="B786" s="14" t="s">
        <v>70</v>
      </c>
      <c r="C786" s="14" t="s">
        <v>68</v>
      </c>
      <c r="D786" s="14" t="s">
        <v>62</v>
      </c>
      <c r="E786" s="14" t="s">
        <v>67</v>
      </c>
      <c r="F786" s="16">
        <v>5827.5</v>
      </c>
      <c r="G786" s="13"/>
    </row>
    <row r="787" spans="1:7" x14ac:dyDescent="0.3">
      <c r="A787" s="17">
        <v>45349</v>
      </c>
      <c r="B787" s="14" t="s">
        <v>70</v>
      </c>
      <c r="C787" s="14" t="s">
        <v>66</v>
      </c>
      <c r="D787" s="14" t="s">
        <v>62</v>
      </c>
      <c r="E787" s="14" t="s">
        <v>51</v>
      </c>
      <c r="F787" s="16">
        <v>833.22</v>
      </c>
      <c r="G787" s="13"/>
    </row>
    <row r="788" spans="1:7" x14ac:dyDescent="0.3">
      <c r="A788" s="17">
        <v>45350</v>
      </c>
      <c r="B788" s="14" t="s">
        <v>50</v>
      </c>
      <c r="C788" s="14" t="s">
        <v>53</v>
      </c>
      <c r="D788" s="14" t="s">
        <v>61</v>
      </c>
      <c r="E788" s="14" t="s">
        <v>47</v>
      </c>
      <c r="F788" s="16">
        <v>878.87999999999988</v>
      </c>
      <c r="G788" s="13"/>
    </row>
    <row r="789" spans="1:7" x14ac:dyDescent="0.3">
      <c r="A789" s="17">
        <v>45350</v>
      </c>
      <c r="B789" s="14" t="s">
        <v>69</v>
      </c>
      <c r="C789" s="14" t="s">
        <v>49</v>
      </c>
      <c r="D789" s="14" t="s">
        <v>62</v>
      </c>
      <c r="E789" s="14" t="s">
        <v>47</v>
      </c>
      <c r="F789" s="16">
        <v>536.79999999999995</v>
      </c>
      <c r="G789" s="13"/>
    </row>
    <row r="790" spans="1:7" x14ac:dyDescent="0.3">
      <c r="A790" s="17">
        <v>45350</v>
      </c>
      <c r="B790" s="14" t="s">
        <v>70</v>
      </c>
      <c r="C790" s="14" t="s">
        <v>66</v>
      </c>
      <c r="D790" s="14" t="s">
        <v>48</v>
      </c>
      <c r="E790" s="14" t="s">
        <v>47</v>
      </c>
      <c r="F790" s="16">
        <v>684.71</v>
      </c>
      <c r="G790" s="13"/>
    </row>
    <row r="791" spans="1:7" x14ac:dyDescent="0.3">
      <c r="A791" s="17">
        <v>45350</v>
      </c>
      <c r="B791" s="14" t="s">
        <v>50</v>
      </c>
      <c r="C791" s="14" t="s">
        <v>64</v>
      </c>
      <c r="D791" s="14" t="s">
        <v>60</v>
      </c>
      <c r="E791" s="14" t="s">
        <v>55</v>
      </c>
      <c r="F791" s="16">
        <v>123.42</v>
      </c>
      <c r="G791" s="13"/>
    </row>
    <row r="792" spans="1:7" x14ac:dyDescent="0.3">
      <c r="A792" s="17">
        <v>45351</v>
      </c>
      <c r="B792" s="14" t="s">
        <v>57</v>
      </c>
      <c r="C792" s="14" t="s">
        <v>49</v>
      </c>
      <c r="D792" s="14" t="s">
        <v>62</v>
      </c>
      <c r="E792" s="14" t="s">
        <v>55</v>
      </c>
      <c r="F792" s="16">
        <v>533.52</v>
      </c>
      <c r="G792" s="13"/>
    </row>
    <row r="793" spans="1:7" x14ac:dyDescent="0.3">
      <c r="A793" s="17">
        <v>45351</v>
      </c>
      <c r="B793" s="14" t="s">
        <v>65</v>
      </c>
      <c r="C793" s="14" t="s">
        <v>64</v>
      </c>
      <c r="D793" s="14" t="s">
        <v>58</v>
      </c>
      <c r="E793" s="14" t="s">
        <v>55</v>
      </c>
      <c r="F793" s="16">
        <v>259.14</v>
      </c>
      <c r="G793" s="13"/>
    </row>
    <row r="794" spans="1:7" x14ac:dyDescent="0.3">
      <c r="A794" s="17">
        <v>45351</v>
      </c>
      <c r="B794" s="14" t="s">
        <v>65</v>
      </c>
      <c r="C794" s="14" t="s">
        <v>53</v>
      </c>
      <c r="D794" s="14" t="s">
        <v>52</v>
      </c>
      <c r="E794" s="14" t="s">
        <v>47</v>
      </c>
      <c r="F794" s="16">
        <v>307.04000000000002</v>
      </c>
      <c r="G794" s="13"/>
    </row>
    <row r="795" spans="1:7" x14ac:dyDescent="0.3">
      <c r="A795" s="17">
        <v>45352</v>
      </c>
      <c r="B795" s="14" t="s">
        <v>54</v>
      </c>
      <c r="C795" s="14" t="s">
        <v>66</v>
      </c>
      <c r="D795" s="14" t="s">
        <v>62</v>
      </c>
      <c r="E795" s="14" t="s">
        <v>51</v>
      </c>
      <c r="F795" s="16">
        <v>1284.8399999999999</v>
      </c>
      <c r="G795" s="13"/>
    </row>
    <row r="796" spans="1:7" x14ac:dyDescent="0.3">
      <c r="A796" s="17">
        <v>45353</v>
      </c>
      <c r="B796" s="14" t="s">
        <v>54</v>
      </c>
      <c r="C796" s="14" t="s">
        <v>64</v>
      </c>
      <c r="D796" s="14" t="s">
        <v>62</v>
      </c>
      <c r="E796" s="14" t="s">
        <v>51</v>
      </c>
      <c r="F796" s="16">
        <v>276.76</v>
      </c>
      <c r="G796" s="13"/>
    </row>
    <row r="797" spans="1:7" x14ac:dyDescent="0.3">
      <c r="A797" s="17">
        <v>45354</v>
      </c>
      <c r="B797" s="14" t="s">
        <v>65</v>
      </c>
      <c r="C797" s="14" t="s">
        <v>56</v>
      </c>
      <c r="D797" s="14" t="s">
        <v>52</v>
      </c>
      <c r="E797" s="14" t="s">
        <v>63</v>
      </c>
      <c r="F797" s="16">
        <v>248.14000000000001</v>
      </c>
      <c r="G797" s="13"/>
    </row>
    <row r="798" spans="1:7" x14ac:dyDescent="0.3">
      <c r="A798" s="17">
        <v>45355</v>
      </c>
      <c r="B798" s="14" t="s">
        <v>54</v>
      </c>
      <c r="C798" s="14" t="s">
        <v>49</v>
      </c>
      <c r="D798" s="14" t="s">
        <v>58</v>
      </c>
      <c r="E798" s="14" t="s">
        <v>55</v>
      </c>
      <c r="F798" s="16">
        <v>242.42</v>
      </c>
      <c r="G798" s="13"/>
    </row>
    <row r="799" spans="1:7" x14ac:dyDescent="0.3">
      <c r="A799" s="17">
        <v>45355</v>
      </c>
      <c r="B799" s="14" t="s">
        <v>50</v>
      </c>
      <c r="C799" s="14" t="s">
        <v>53</v>
      </c>
      <c r="D799" s="14" t="s">
        <v>58</v>
      </c>
      <c r="E799" s="14" t="s">
        <v>51</v>
      </c>
      <c r="F799" s="16">
        <v>295.26</v>
      </c>
      <c r="G799" s="13"/>
    </row>
    <row r="800" spans="1:7" x14ac:dyDescent="0.3">
      <c r="A800" s="17">
        <v>45356</v>
      </c>
      <c r="B800" s="14" t="s">
        <v>65</v>
      </c>
      <c r="C800" s="14" t="s">
        <v>56</v>
      </c>
      <c r="D800" s="14" t="s">
        <v>52</v>
      </c>
      <c r="E800" s="14" t="s">
        <v>63</v>
      </c>
      <c r="F800" s="16">
        <v>4859.28</v>
      </c>
      <c r="G800" s="13"/>
    </row>
    <row r="801" spans="1:7" x14ac:dyDescent="0.3">
      <c r="A801" s="17">
        <v>45356</v>
      </c>
      <c r="B801" s="14" t="s">
        <v>54</v>
      </c>
      <c r="C801" s="14" t="s">
        <v>59</v>
      </c>
      <c r="D801" s="14" t="s">
        <v>62</v>
      </c>
      <c r="E801" s="14" t="s">
        <v>63</v>
      </c>
      <c r="F801" s="16">
        <v>416.64000000000004</v>
      </c>
      <c r="G801" s="13"/>
    </row>
    <row r="802" spans="1:7" x14ac:dyDescent="0.3">
      <c r="A802" s="17">
        <v>45356</v>
      </c>
      <c r="B802" s="14" t="s">
        <v>70</v>
      </c>
      <c r="C802" s="14" t="s">
        <v>59</v>
      </c>
      <c r="D802" s="14" t="s">
        <v>61</v>
      </c>
      <c r="E802" s="14" t="s">
        <v>67</v>
      </c>
      <c r="F802" s="16">
        <v>854.1</v>
      </c>
      <c r="G802" s="13"/>
    </row>
    <row r="803" spans="1:7" x14ac:dyDescent="0.3">
      <c r="A803" s="17">
        <v>45358</v>
      </c>
      <c r="B803" s="14" t="s">
        <v>65</v>
      </c>
      <c r="C803" s="14" t="s">
        <v>68</v>
      </c>
      <c r="D803" s="14" t="s">
        <v>61</v>
      </c>
      <c r="E803" s="14" t="s">
        <v>51</v>
      </c>
      <c r="F803" s="16">
        <v>3834.3300000000004</v>
      </c>
      <c r="G803" s="13"/>
    </row>
    <row r="804" spans="1:7" x14ac:dyDescent="0.3">
      <c r="A804" s="17">
        <v>45358</v>
      </c>
      <c r="B804" s="14" t="s">
        <v>50</v>
      </c>
      <c r="C804" s="14" t="s">
        <v>68</v>
      </c>
      <c r="D804" s="14" t="s">
        <v>62</v>
      </c>
      <c r="E804" s="14" t="s">
        <v>63</v>
      </c>
      <c r="F804" s="16">
        <v>156.06</v>
      </c>
      <c r="G804" s="13"/>
    </row>
    <row r="805" spans="1:7" x14ac:dyDescent="0.3">
      <c r="A805" s="17">
        <v>45358</v>
      </c>
      <c r="B805" s="14" t="s">
        <v>65</v>
      </c>
      <c r="C805" s="14" t="s">
        <v>56</v>
      </c>
      <c r="D805" s="14" t="s">
        <v>60</v>
      </c>
      <c r="E805" s="14" t="s">
        <v>55</v>
      </c>
      <c r="F805" s="16">
        <v>1545.81</v>
      </c>
      <c r="G805" s="13"/>
    </row>
    <row r="806" spans="1:7" x14ac:dyDescent="0.3">
      <c r="A806" s="17">
        <v>45359</v>
      </c>
      <c r="B806" s="14" t="s">
        <v>69</v>
      </c>
      <c r="C806" s="14" t="s">
        <v>56</v>
      </c>
      <c r="D806" s="14" t="s">
        <v>62</v>
      </c>
      <c r="E806" s="14" t="s">
        <v>63</v>
      </c>
      <c r="F806" s="16">
        <v>547.23</v>
      </c>
      <c r="G806" s="13"/>
    </row>
    <row r="807" spans="1:7" x14ac:dyDescent="0.3">
      <c r="A807" s="17">
        <v>45359</v>
      </c>
      <c r="B807" s="14" t="s">
        <v>70</v>
      </c>
      <c r="C807" s="14" t="s">
        <v>68</v>
      </c>
      <c r="D807" s="14" t="s">
        <v>58</v>
      </c>
      <c r="E807" s="14" t="s">
        <v>55</v>
      </c>
      <c r="F807" s="16">
        <v>3478.6400000000003</v>
      </c>
      <c r="G807" s="13"/>
    </row>
    <row r="808" spans="1:7" x14ac:dyDescent="0.3">
      <c r="A808" s="17">
        <v>45360</v>
      </c>
      <c r="B808" s="14" t="s">
        <v>57</v>
      </c>
      <c r="C808" s="14" t="s">
        <v>64</v>
      </c>
      <c r="D808" s="14" t="s">
        <v>52</v>
      </c>
      <c r="E808" s="14" t="s">
        <v>63</v>
      </c>
      <c r="F808" s="16">
        <v>124.08</v>
      </c>
      <c r="G808" s="13"/>
    </row>
    <row r="809" spans="1:7" x14ac:dyDescent="0.3">
      <c r="A809" s="17">
        <v>45361</v>
      </c>
      <c r="B809" s="14" t="s">
        <v>70</v>
      </c>
      <c r="C809" s="14" t="s">
        <v>64</v>
      </c>
      <c r="D809" s="14" t="s">
        <v>62</v>
      </c>
      <c r="E809" s="14" t="s">
        <v>47</v>
      </c>
      <c r="F809" s="16">
        <v>158.22</v>
      </c>
      <c r="G809" s="13"/>
    </row>
    <row r="810" spans="1:7" x14ac:dyDescent="0.3">
      <c r="A810" s="17">
        <v>45362</v>
      </c>
      <c r="B810" s="14" t="s">
        <v>70</v>
      </c>
      <c r="C810" s="14" t="s">
        <v>49</v>
      </c>
      <c r="D810" s="14" t="s">
        <v>62</v>
      </c>
      <c r="E810" s="14" t="s">
        <v>67</v>
      </c>
      <c r="F810" s="16">
        <v>359.89000000000004</v>
      </c>
      <c r="G810" s="13"/>
    </row>
    <row r="811" spans="1:7" x14ac:dyDescent="0.3">
      <c r="A811" s="17">
        <v>45363</v>
      </c>
      <c r="B811" s="14" t="s">
        <v>65</v>
      </c>
      <c r="C811" s="14" t="s">
        <v>56</v>
      </c>
      <c r="D811" s="14" t="s">
        <v>48</v>
      </c>
      <c r="E811" s="14" t="s">
        <v>47</v>
      </c>
      <c r="F811" s="16">
        <v>950.68999999999994</v>
      </c>
      <c r="G811" s="13"/>
    </row>
    <row r="812" spans="1:7" x14ac:dyDescent="0.3">
      <c r="A812" s="17">
        <v>45363</v>
      </c>
      <c r="B812" s="14" t="s">
        <v>50</v>
      </c>
      <c r="C812" s="14" t="s">
        <v>68</v>
      </c>
      <c r="D812" s="14" t="s">
        <v>61</v>
      </c>
      <c r="E812" s="14" t="s">
        <v>67</v>
      </c>
      <c r="F812" s="16">
        <v>3910.56</v>
      </c>
      <c r="G812" s="13"/>
    </row>
    <row r="813" spans="1:7" x14ac:dyDescent="0.3">
      <c r="A813" s="17">
        <v>45364</v>
      </c>
      <c r="B813" s="14" t="s">
        <v>50</v>
      </c>
      <c r="C813" s="14" t="s">
        <v>53</v>
      </c>
      <c r="D813" s="14" t="s">
        <v>60</v>
      </c>
      <c r="E813" s="14" t="s">
        <v>63</v>
      </c>
      <c r="F813" s="16">
        <v>206.70000000000002</v>
      </c>
      <c r="G813" s="13"/>
    </row>
    <row r="814" spans="1:7" x14ac:dyDescent="0.3">
      <c r="A814" s="17">
        <v>45364</v>
      </c>
      <c r="B814" s="14" t="s">
        <v>65</v>
      </c>
      <c r="C814" s="14" t="s">
        <v>53</v>
      </c>
      <c r="D814" s="14" t="s">
        <v>58</v>
      </c>
      <c r="E814" s="14" t="s">
        <v>47</v>
      </c>
      <c r="F814" s="16">
        <v>556.5</v>
      </c>
      <c r="G814" s="13"/>
    </row>
    <row r="815" spans="1:7" x14ac:dyDescent="0.3">
      <c r="A815" s="17">
        <v>45365</v>
      </c>
      <c r="B815" s="14" t="s">
        <v>50</v>
      </c>
      <c r="C815" s="14" t="s">
        <v>66</v>
      </c>
      <c r="D815" s="14" t="s">
        <v>61</v>
      </c>
      <c r="E815" s="14" t="s">
        <v>55</v>
      </c>
      <c r="F815" s="16">
        <v>1379.8200000000002</v>
      </c>
      <c r="G815" s="13"/>
    </row>
    <row r="816" spans="1:7" x14ac:dyDescent="0.3">
      <c r="A816" s="17">
        <v>45365</v>
      </c>
      <c r="B816" s="14" t="s">
        <v>70</v>
      </c>
      <c r="C816" s="14" t="s">
        <v>53</v>
      </c>
      <c r="D816" s="14" t="s">
        <v>61</v>
      </c>
      <c r="E816" s="14" t="s">
        <v>63</v>
      </c>
      <c r="F816" s="16">
        <v>638.75</v>
      </c>
      <c r="G816" s="13"/>
    </row>
    <row r="817" spans="1:7" x14ac:dyDescent="0.3">
      <c r="A817" s="17">
        <v>45365</v>
      </c>
      <c r="B817" s="14" t="s">
        <v>57</v>
      </c>
      <c r="C817" s="14" t="s">
        <v>59</v>
      </c>
      <c r="D817" s="14" t="s">
        <v>48</v>
      </c>
      <c r="E817" s="14" t="s">
        <v>63</v>
      </c>
      <c r="F817" s="16">
        <v>418.5</v>
      </c>
      <c r="G817" s="13"/>
    </row>
    <row r="818" spans="1:7" x14ac:dyDescent="0.3">
      <c r="A818" s="17">
        <v>45366</v>
      </c>
      <c r="B818" s="14" t="s">
        <v>69</v>
      </c>
      <c r="C818" s="14" t="s">
        <v>64</v>
      </c>
      <c r="D818" s="14" t="s">
        <v>62</v>
      </c>
      <c r="E818" s="14" t="s">
        <v>67</v>
      </c>
      <c r="F818" s="16">
        <v>85.600000000000009</v>
      </c>
      <c r="G818" s="13"/>
    </row>
    <row r="819" spans="1:7" x14ac:dyDescent="0.3">
      <c r="A819" s="17">
        <v>45367</v>
      </c>
      <c r="B819" s="14" t="s">
        <v>69</v>
      </c>
      <c r="C819" s="14" t="s">
        <v>49</v>
      </c>
      <c r="D819" s="14" t="s">
        <v>52</v>
      </c>
      <c r="E819" s="14" t="s">
        <v>63</v>
      </c>
      <c r="F819" s="16">
        <v>425.28</v>
      </c>
      <c r="G819" s="13"/>
    </row>
    <row r="820" spans="1:7" x14ac:dyDescent="0.3">
      <c r="A820" s="17">
        <v>45370</v>
      </c>
      <c r="B820" s="14" t="s">
        <v>65</v>
      </c>
      <c r="C820" s="14" t="s">
        <v>59</v>
      </c>
      <c r="D820" s="14" t="s">
        <v>62</v>
      </c>
      <c r="E820" s="14" t="s">
        <v>51</v>
      </c>
      <c r="F820" s="16">
        <v>217.20000000000002</v>
      </c>
      <c r="G820" s="13"/>
    </row>
    <row r="821" spans="1:7" x14ac:dyDescent="0.3">
      <c r="A821" s="17">
        <v>45370</v>
      </c>
      <c r="B821" s="14" t="s">
        <v>70</v>
      </c>
      <c r="C821" s="14" t="s">
        <v>53</v>
      </c>
      <c r="D821" s="14" t="s">
        <v>62</v>
      </c>
      <c r="E821" s="14" t="s">
        <v>63</v>
      </c>
      <c r="F821" s="16">
        <v>144.88</v>
      </c>
      <c r="G821" s="13"/>
    </row>
    <row r="822" spans="1:7" x14ac:dyDescent="0.3">
      <c r="A822" s="17">
        <v>45371</v>
      </c>
      <c r="B822" s="14" t="s">
        <v>65</v>
      </c>
      <c r="C822" s="14" t="s">
        <v>59</v>
      </c>
      <c r="D822" s="14" t="s">
        <v>48</v>
      </c>
      <c r="E822" s="14" t="s">
        <v>47</v>
      </c>
      <c r="F822" s="16">
        <v>370.17</v>
      </c>
      <c r="G822" s="13"/>
    </row>
    <row r="823" spans="1:7" x14ac:dyDescent="0.3">
      <c r="A823" s="17">
        <v>45372</v>
      </c>
      <c r="B823" s="14" t="s">
        <v>50</v>
      </c>
      <c r="C823" s="14" t="s">
        <v>68</v>
      </c>
      <c r="D823" s="14" t="s">
        <v>58</v>
      </c>
      <c r="E823" s="14" t="s">
        <v>47</v>
      </c>
      <c r="F823" s="16">
        <v>5862.65</v>
      </c>
      <c r="G823" s="13"/>
    </row>
    <row r="824" spans="1:7" x14ac:dyDescent="0.3">
      <c r="A824" s="17">
        <v>45373</v>
      </c>
      <c r="B824" s="14" t="s">
        <v>54</v>
      </c>
      <c r="C824" s="14" t="s">
        <v>64</v>
      </c>
      <c r="D824" s="14" t="s">
        <v>60</v>
      </c>
      <c r="E824" s="14" t="s">
        <v>51</v>
      </c>
      <c r="F824" s="16">
        <v>103.04</v>
      </c>
      <c r="G824" s="13"/>
    </row>
    <row r="825" spans="1:7" x14ac:dyDescent="0.3">
      <c r="A825" s="17">
        <v>45373</v>
      </c>
      <c r="B825" s="14" t="s">
        <v>50</v>
      </c>
      <c r="C825" s="14" t="s">
        <v>56</v>
      </c>
      <c r="D825" s="14" t="s">
        <v>48</v>
      </c>
      <c r="E825" s="14" t="s">
        <v>51</v>
      </c>
      <c r="F825" s="16">
        <v>971.04</v>
      </c>
      <c r="G825" s="13"/>
    </row>
    <row r="826" spans="1:7" x14ac:dyDescent="0.3">
      <c r="A826" s="17">
        <v>45375</v>
      </c>
      <c r="B826" s="14" t="s">
        <v>65</v>
      </c>
      <c r="C826" s="14" t="s">
        <v>53</v>
      </c>
      <c r="D826" s="14" t="s">
        <v>58</v>
      </c>
      <c r="E826" s="14" t="s">
        <v>51</v>
      </c>
      <c r="F826" s="16">
        <v>391.3</v>
      </c>
      <c r="G826" s="13"/>
    </row>
    <row r="827" spans="1:7" x14ac:dyDescent="0.3">
      <c r="A827" s="17">
        <v>45375</v>
      </c>
      <c r="B827" s="14" t="s">
        <v>54</v>
      </c>
      <c r="C827" s="14" t="s">
        <v>64</v>
      </c>
      <c r="D827" s="14" t="s">
        <v>61</v>
      </c>
      <c r="E827" s="14" t="s">
        <v>55</v>
      </c>
      <c r="F827" s="16">
        <v>131.36000000000001</v>
      </c>
      <c r="G827" s="13"/>
    </row>
    <row r="828" spans="1:7" x14ac:dyDescent="0.3">
      <c r="A828" s="17">
        <v>45376</v>
      </c>
      <c r="B828" s="14" t="s">
        <v>70</v>
      </c>
      <c r="C828" s="14" t="s">
        <v>64</v>
      </c>
      <c r="D828" s="14" t="s">
        <v>60</v>
      </c>
      <c r="E828" s="14" t="s">
        <v>47</v>
      </c>
      <c r="F828" s="16">
        <v>71.2</v>
      </c>
      <c r="G828" s="13"/>
    </row>
    <row r="829" spans="1:7" x14ac:dyDescent="0.3">
      <c r="A829" s="17">
        <v>45376</v>
      </c>
      <c r="B829" s="14" t="s">
        <v>70</v>
      </c>
      <c r="C829" s="14" t="s">
        <v>66</v>
      </c>
      <c r="D829" s="14" t="s">
        <v>52</v>
      </c>
      <c r="E829" s="14" t="s">
        <v>47</v>
      </c>
      <c r="F829" s="16">
        <v>504.22</v>
      </c>
      <c r="G829" s="13"/>
    </row>
    <row r="830" spans="1:7" x14ac:dyDescent="0.3">
      <c r="A830" s="17">
        <v>45376</v>
      </c>
      <c r="B830" s="14" t="s">
        <v>50</v>
      </c>
      <c r="C830" s="14" t="s">
        <v>56</v>
      </c>
      <c r="D830" s="14" t="s">
        <v>60</v>
      </c>
      <c r="E830" s="14" t="s">
        <v>55</v>
      </c>
      <c r="F830" s="16">
        <v>2287.52</v>
      </c>
      <c r="G830" s="13"/>
    </row>
    <row r="831" spans="1:7" x14ac:dyDescent="0.3">
      <c r="A831" s="17">
        <v>45376</v>
      </c>
      <c r="B831" s="14" t="s">
        <v>50</v>
      </c>
      <c r="C831" s="14" t="s">
        <v>68</v>
      </c>
      <c r="D831" s="14" t="s">
        <v>61</v>
      </c>
      <c r="E831" s="14" t="s">
        <v>67</v>
      </c>
      <c r="F831" s="16">
        <v>4807.79</v>
      </c>
      <c r="G831" s="13"/>
    </row>
    <row r="832" spans="1:7" x14ac:dyDescent="0.3">
      <c r="A832" s="17">
        <v>45377</v>
      </c>
      <c r="B832" s="14" t="s">
        <v>54</v>
      </c>
      <c r="C832" s="14" t="s">
        <v>56</v>
      </c>
      <c r="D832" s="14" t="s">
        <v>61</v>
      </c>
      <c r="E832" s="14" t="s">
        <v>63</v>
      </c>
      <c r="F832" s="16">
        <v>2082.9</v>
      </c>
      <c r="G832" s="13"/>
    </row>
    <row r="833" spans="1:7" x14ac:dyDescent="0.3">
      <c r="A833" s="17">
        <v>45377</v>
      </c>
      <c r="B833" s="14" t="s">
        <v>50</v>
      </c>
      <c r="C833" s="14" t="s">
        <v>68</v>
      </c>
      <c r="D833" s="14" t="s">
        <v>62</v>
      </c>
      <c r="E833" s="14" t="s">
        <v>47</v>
      </c>
      <c r="F833" s="16">
        <v>5308.38</v>
      </c>
      <c r="G833" s="13"/>
    </row>
    <row r="834" spans="1:7" x14ac:dyDescent="0.3">
      <c r="A834" s="17">
        <v>45378</v>
      </c>
      <c r="B834" s="14" t="s">
        <v>70</v>
      </c>
      <c r="C834" s="14" t="s">
        <v>59</v>
      </c>
      <c r="D834" s="14" t="s">
        <v>52</v>
      </c>
      <c r="E834" s="14" t="s">
        <v>63</v>
      </c>
      <c r="F834" s="16">
        <v>333.27</v>
      </c>
      <c r="G834" s="13"/>
    </row>
    <row r="835" spans="1:7" x14ac:dyDescent="0.3">
      <c r="A835" s="17">
        <v>45379</v>
      </c>
      <c r="B835" s="14" t="s">
        <v>69</v>
      </c>
      <c r="C835" s="14" t="s">
        <v>49</v>
      </c>
      <c r="D835" s="14" t="s">
        <v>61</v>
      </c>
      <c r="E835" s="14" t="s">
        <v>51</v>
      </c>
      <c r="F835" s="16">
        <v>1117.3999999999999</v>
      </c>
      <c r="G835" s="13"/>
    </row>
    <row r="836" spans="1:7" x14ac:dyDescent="0.3">
      <c r="A836" s="17">
        <v>45380</v>
      </c>
      <c r="B836" s="14" t="s">
        <v>65</v>
      </c>
      <c r="C836" s="14" t="s">
        <v>68</v>
      </c>
      <c r="D836" s="14" t="s">
        <v>58</v>
      </c>
      <c r="E836" s="14" t="s">
        <v>51</v>
      </c>
      <c r="F836" s="16">
        <v>4897.3599999999997</v>
      </c>
      <c r="G836" s="13"/>
    </row>
    <row r="837" spans="1:7" x14ac:dyDescent="0.3">
      <c r="A837" s="17">
        <v>45380</v>
      </c>
      <c r="B837" s="14" t="s">
        <v>54</v>
      </c>
      <c r="C837" s="14" t="s">
        <v>66</v>
      </c>
      <c r="D837" s="14" t="s">
        <v>60</v>
      </c>
      <c r="E837" s="14" t="s">
        <v>51</v>
      </c>
      <c r="F837" s="16">
        <v>248.82</v>
      </c>
      <c r="G837" s="13"/>
    </row>
    <row r="838" spans="1:7" x14ac:dyDescent="0.3">
      <c r="A838" s="17">
        <v>45380</v>
      </c>
      <c r="B838" s="14" t="s">
        <v>65</v>
      </c>
      <c r="C838" s="14" t="s">
        <v>53</v>
      </c>
      <c r="D838" s="14" t="s">
        <v>61</v>
      </c>
      <c r="E838" s="14" t="s">
        <v>67</v>
      </c>
      <c r="F838" s="16">
        <v>203.39999999999998</v>
      </c>
      <c r="G838" s="13"/>
    </row>
    <row r="839" spans="1:7" x14ac:dyDescent="0.3">
      <c r="A839" s="17">
        <v>45380</v>
      </c>
      <c r="B839" s="14" t="s">
        <v>70</v>
      </c>
      <c r="C839" s="14" t="s">
        <v>56</v>
      </c>
      <c r="D839" s="14" t="s">
        <v>61</v>
      </c>
      <c r="E839" s="14" t="s">
        <v>55</v>
      </c>
      <c r="F839" s="16">
        <v>1782.6000000000001</v>
      </c>
      <c r="G839" s="13"/>
    </row>
    <row r="840" spans="1:7" x14ac:dyDescent="0.3">
      <c r="A840" s="17">
        <v>45380</v>
      </c>
      <c r="B840" s="14" t="s">
        <v>50</v>
      </c>
      <c r="C840" s="14" t="s">
        <v>68</v>
      </c>
      <c r="D840" s="14" t="s">
        <v>58</v>
      </c>
      <c r="E840" s="14" t="s">
        <v>63</v>
      </c>
      <c r="F840" s="16">
        <v>2453.92</v>
      </c>
      <c r="G840" s="13"/>
    </row>
    <row r="841" spans="1:7" x14ac:dyDescent="0.3">
      <c r="A841" s="17">
        <v>45380</v>
      </c>
      <c r="B841" s="14" t="s">
        <v>57</v>
      </c>
      <c r="C841" s="14" t="s">
        <v>59</v>
      </c>
      <c r="D841" s="14" t="s">
        <v>60</v>
      </c>
      <c r="E841" s="14" t="s">
        <v>67</v>
      </c>
      <c r="F841" s="16">
        <v>528</v>
      </c>
      <c r="G841" s="13"/>
    </row>
    <row r="842" spans="1:7" x14ac:dyDescent="0.3">
      <c r="A842" s="17">
        <v>45381</v>
      </c>
      <c r="B842" s="14" t="s">
        <v>50</v>
      </c>
      <c r="C842" s="14" t="s">
        <v>68</v>
      </c>
      <c r="D842" s="14" t="s">
        <v>58</v>
      </c>
      <c r="E842" s="14" t="s">
        <v>55</v>
      </c>
      <c r="F842" s="16">
        <v>5374.72</v>
      </c>
      <c r="G842" s="13"/>
    </row>
    <row r="843" spans="1:7" x14ac:dyDescent="0.3">
      <c r="A843" s="17">
        <v>45381</v>
      </c>
      <c r="B843" s="14" t="s">
        <v>50</v>
      </c>
      <c r="C843" s="14" t="s">
        <v>56</v>
      </c>
      <c r="D843" s="14" t="s">
        <v>62</v>
      </c>
      <c r="E843" s="14" t="s">
        <v>67</v>
      </c>
      <c r="F843" s="16">
        <v>1179.04</v>
      </c>
      <c r="G843" s="13"/>
    </row>
    <row r="844" spans="1:7" x14ac:dyDescent="0.3">
      <c r="A844" s="17">
        <v>45382</v>
      </c>
      <c r="B844" s="14" t="s">
        <v>70</v>
      </c>
      <c r="C844" s="14" t="s">
        <v>66</v>
      </c>
      <c r="D844" s="14" t="s">
        <v>52</v>
      </c>
      <c r="E844" s="14" t="s">
        <v>47</v>
      </c>
      <c r="F844" s="16">
        <v>707.4</v>
      </c>
      <c r="G844" s="13"/>
    </row>
    <row r="845" spans="1:7" x14ac:dyDescent="0.3">
      <c r="A845" s="17">
        <v>45382</v>
      </c>
      <c r="B845" s="14" t="s">
        <v>69</v>
      </c>
      <c r="C845" s="14" t="s">
        <v>59</v>
      </c>
      <c r="D845" s="14" t="s">
        <v>52</v>
      </c>
      <c r="E845" s="14" t="s">
        <v>55</v>
      </c>
      <c r="F845" s="16">
        <v>332.08</v>
      </c>
      <c r="G845" s="13"/>
    </row>
    <row r="846" spans="1:7" x14ac:dyDescent="0.3">
      <c r="A846" s="17">
        <v>45382</v>
      </c>
      <c r="B846" s="14" t="s">
        <v>65</v>
      </c>
      <c r="C846" s="14" t="s">
        <v>53</v>
      </c>
      <c r="D846" s="14" t="s">
        <v>60</v>
      </c>
      <c r="E846" s="14" t="s">
        <v>55</v>
      </c>
      <c r="F846" s="16">
        <v>302.40000000000003</v>
      </c>
      <c r="G846" s="13"/>
    </row>
    <row r="847" spans="1:7" x14ac:dyDescent="0.3">
      <c r="A847" s="17">
        <v>45382</v>
      </c>
      <c r="B847" s="14" t="s">
        <v>54</v>
      </c>
      <c r="C847" s="14" t="s">
        <v>68</v>
      </c>
      <c r="D847" s="14" t="s">
        <v>58</v>
      </c>
      <c r="E847" s="14" t="s">
        <v>55</v>
      </c>
      <c r="F847" s="16">
        <v>3994.75</v>
      </c>
      <c r="G847" s="13"/>
    </row>
    <row r="848" spans="1:7" x14ac:dyDescent="0.3">
      <c r="A848" s="17">
        <v>45382</v>
      </c>
      <c r="B848" s="14" t="s">
        <v>57</v>
      </c>
      <c r="C848" s="14" t="s">
        <v>56</v>
      </c>
      <c r="D848" s="14" t="s">
        <v>52</v>
      </c>
      <c r="E848" s="14" t="s">
        <v>55</v>
      </c>
      <c r="F848" s="16">
        <v>2066.46</v>
      </c>
      <c r="G848" s="13"/>
    </row>
    <row r="849" spans="1:7" x14ac:dyDescent="0.3">
      <c r="A849" s="17">
        <v>45383</v>
      </c>
      <c r="B849" s="14" t="s">
        <v>65</v>
      </c>
      <c r="C849" s="14" t="s">
        <v>59</v>
      </c>
      <c r="D849" s="14" t="s">
        <v>60</v>
      </c>
      <c r="E849" s="14" t="s">
        <v>47</v>
      </c>
      <c r="F849" s="16">
        <v>336.96000000000004</v>
      </c>
      <c r="G849" s="13"/>
    </row>
    <row r="850" spans="1:7" x14ac:dyDescent="0.3">
      <c r="A850" s="17">
        <v>45384</v>
      </c>
      <c r="B850" s="14" t="s">
        <v>70</v>
      </c>
      <c r="C850" s="14" t="s">
        <v>59</v>
      </c>
      <c r="D850" s="14" t="s">
        <v>60</v>
      </c>
      <c r="E850" s="14" t="s">
        <v>51</v>
      </c>
      <c r="F850" s="16">
        <v>220.16</v>
      </c>
      <c r="G850" s="13"/>
    </row>
    <row r="851" spans="1:7" x14ac:dyDescent="0.3">
      <c r="A851" s="17">
        <v>45384</v>
      </c>
      <c r="B851" s="14" t="s">
        <v>65</v>
      </c>
      <c r="C851" s="14" t="s">
        <v>56</v>
      </c>
      <c r="D851" s="14" t="s">
        <v>60</v>
      </c>
      <c r="E851" s="14" t="s">
        <v>63</v>
      </c>
      <c r="F851" s="16">
        <v>2409.96</v>
      </c>
      <c r="G851" s="13"/>
    </row>
    <row r="852" spans="1:7" x14ac:dyDescent="0.3">
      <c r="A852" s="17">
        <v>45385</v>
      </c>
      <c r="B852" s="14" t="s">
        <v>69</v>
      </c>
      <c r="C852" s="14" t="s">
        <v>56</v>
      </c>
      <c r="D852" s="14" t="s">
        <v>62</v>
      </c>
      <c r="E852" s="14" t="s">
        <v>67</v>
      </c>
      <c r="F852" s="16">
        <v>867.36</v>
      </c>
      <c r="G852" s="13"/>
    </row>
    <row r="853" spans="1:7" x14ac:dyDescent="0.3">
      <c r="A853" s="17">
        <v>45386</v>
      </c>
      <c r="B853" s="14" t="s">
        <v>57</v>
      </c>
      <c r="C853" s="14" t="s">
        <v>66</v>
      </c>
      <c r="D853" s="14" t="s">
        <v>48</v>
      </c>
      <c r="E853" s="14" t="s">
        <v>47</v>
      </c>
      <c r="F853" s="16">
        <v>886.80000000000007</v>
      </c>
      <c r="G853" s="13"/>
    </row>
    <row r="854" spans="1:7" x14ac:dyDescent="0.3">
      <c r="A854" s="17">
        <v>45386</v>
      </c>
      <c r="B854" s="14" t="s">
        <v>70</v>
      </c>
      <c r="C854" s="14" t="s">
        <v>59</v>
      </c>
      <c r="D854" s="14" t="s">
        <v>58</v>
      </c>
      <c r="E854" s="14" t="s">
        <v>67</v>
      </c>
      <c r="F854" s="16">
        <v>153.60000000000002</v>
      </c>
      <c r="G854" s="13"/>
    </row>
    <row r="855" spans="1:7" x14ac:dyDescent="0.3">
      <c r="A855" s="17">
        <v>45387</v>
      </c>
      <c r="B855" s="14" t="s">
        <v>57</v>
      </c>
      <c r="C855" s="14" t="s">
        <v>59</v>
      </c>
      <c r="D855" s="14" t="s">
        <v>60</v>
      </c>
      <c r="E855" s="14" t="s">
        <v>63</v>
      </c>
      <c r="F855" s="16">
        <v>122.94</v>
      </c>
      <c r="G855" s="13"/>
    </row>
    <row r="856" spans="1:7" x14ac:dyDescent="0.3">
      <c r="A856" s="17">
        <v>45387</v>
      </c>
      <c r="B856" s="14" t="s">
        <v>69</v>
      </c>
      <c r="C856" s="14" t="s">
        <v>66</v>
      </c>
      <c r="D856" s="14" t="s">
        <v>52</v>
      </c>
      <c r="E856" s="14" t="s">
        <v>47</v>
      </c>
      <c r="F856" s="16">
        <v>824</v>
      </c>
      <c r="G856" s="13"/>
    </row>
    <row r="857" spans="1:7" x14ac:dyDescent="0.3">
      <c r="A857" s="17">
        <v>45387</v>
      </c>
      <c r="B857" s="14" t="s">
        <v>65</v>
      </c>
      <c r="C857" s="14" t="s">
        <v>59</v>
      </c>
      <c r="D857" s="14" t="s">
        <v>48</v>
      </c>
      <c r="E857" s="14" t="s">
        <v>47</v>
      </c>
      <c r="F857" s="16">
        <v>529.92000000000007</v>
      </c>
      <c r="G857" s="13"/>
    </row>
    <row r="858" spans="1:7" x14ac:dyDescent="0.3">
      <c r="A858" s="17">
        <v>45388</v>
      </c>
      <c r="B858" s="14" t="s">
        <v>54</v>
      </c>
      <c r="C858" s="14" t="s">
        <v>49</v>
      </c>
      <c r="D858" s="14" t="s">
        <v>52</v>
      </c>
      <c r="E858" s="14" t="s">
        <v>67</v>
      </c>
      <c r="F858" s="16">
        <v>196.4</v>
      </c>
      <c r="G858" s="13"/>
    </row>
    <row r="859" spans="1:7" x14ac:dyDescent="0.3">
      <c r="A859" s="17">
        <v>45389</v>
      </c>
      <c r="B859" s="14" t="s">
        <v>69</v>
      </c>
      <c r="C859" s="14" t="s">
        <v>64</v>
      </c>
      <c r="D859" s="14" t="s">
        <v>52</v>
      </c>
      <c r="E859" s="14" t="s">
        <v>55</v>
      </c>
      <c r="F859" s="16">
        <v>83.84</v>
      </c>
      <c r="G859" s="13"/>
    </row>
    <row r="860" spans="1:7" x14ac:dyDescent="0.3">
      <c r="A860" s="17">
        <v>45389</v>
      </c>
      <c r="B860" s="14" t="s">
        <v>57</v>
      </c>
      <c r="C860" s="14" t="s">
        <v>53</v>
      </c>
      <c r="D860" s="14" t="s">
        <v>58</v>
      </c>
      <c r="E860" s="14" t="s">
        <v>63</v>
      </c>
      <c r="F860" s="16">
        <v>448.32</v>
      </c>
      <c r="G860" s="13"/>
    </row>
    <row r="861" spans="1:7" x14ac:dyDescent="0.3">
      <c r="A861" s="17">
        <v>45389</v>
      </c>
      <c r="B861" s="14" t="s">
        <v>54</v>
      </c>
      <c r="C861" s="14" t="s">
        <v>59</v>
      </c>
      <c r="D861" s="14" t="s">
        <v>58</v>
      </c>
      <c r="E861" s="14" t="s">
        <v>51</v>
      </c>
      <c r="F861" s="16">
        <v>133.97999999999999</v>
      </c>
      <c r="G861" s="13"/>
    </row>
    <row r="862" spans="1:7" x14ac:dyDescent="0.3">
      <c r="A862" s="17">
        <v>45390</v>
      </c>
      <c r="B862" s="14" t="s">
        <v>69</v>
      </c>
      <c r="C862" s="14" t="s">
        <v>64</v>
      </c>
      <c r="D862" s="14" t="s">
        <v>60</v>
      </c>
      <c r="E862" s="14" t="s">
        <v>63</v>
      </c>
      <c r="F862" s="16">
        <v>73.92</v>
      </c>
      <c r="G862" s="13"/>
    </row>
    <row r="863" spans="1:7" x14ac:dyDescent="0.3">
      <c r="A863" s="17">
        <v>45391</v>
      </c>
      <c r="B863" s="14" t="s">
        <v>54</v>
      </c>
      <c r="C863" s="14" t="s">
        <v>66</v>
      </c>
      <c r="D863" s="14" t="s">
        <v>52</v>
      </c>
      <c r="E863" s="14" t="s">
        <v>47</v>
      </c>
      <c r="F863" s="16">
        <v>606.6</v>
      </c>
      <c r="G863" s="13"/>
    </row>
    <row r="864" spans="1:7" x14ac:dyDescent="0.3">
      <c r="A864" s="17">
        <v>45391</v>
      </c>
      <c r="B864" s="14" t="s">
        <v>69</v>
      </c>
      <c r="C864" s="14" t="s">
        <v>59</v>
      </c>
      <c r="D864" s="14" t="s">
        <v>62</v>
      </c>
      <c r="E864" s="14" t="s">
        <v>67</v>
      </c>
      <c r="F864" s="16">
        <v>46.88</v>
      </c>
      <c r="G864" s="13"/>
    </row>
    <row r="865" spans="1:7" x14ac:dyDescent="0.3">
      <c r="A865" s="17">
        <v>45393</v>
      </c>
      <c r="B865" s="14" t="s">
        <v>57</v>
      </c>
      <c r="C865" s="14" t="s">
        <v>49</v>
      </c>
      <c r="D865" s="14" t="s">
        <v>62</v>
      </c>
      <c r="E865" s="14" t="s">
        <v>55</v>
      </c>
      <c r="F865" s="16">
        <v>569.44000000000005</v>
      </c>
      <c r="G865" s="13"/>
    </row>
    <row r="866" spans="1:7" x14ac:dyDescent="0.3">
      <c r="A866" s="17">
        <v>45393</v>
      </c>
      <c r="B866" s="14" t="s">
        <v>57</v>
      </c>
      <c r="C866" s="14" t="s">
        <v>66</v>
      </c>
      <c r="D866" s="14" t="s">
        <v>61</v>
      </c>
      <c r="E866" s="14" t="s">
        <v>67</v>
      </c>
      <c r="F866" s="16">
        <v>332.24</v>
      </c>
      <c r="G866" s="13"/>
    </row>
    <row r="867" spans="1:7" x14ac:dyDescent="0.3">
      <c r="A867" s="17">
        <v>45393</v>
      </c>
      <c r="B867" s="14" t="s">
        <v>50</v>
      </c>
      <c r="C867" s="14" t="s">
        <v>56</v>
      </c>
      <c r="D867" s="14" t="s">
        <v>60</v>
      </c>
      <c r="E867" s="14" t="s">
        <v>51</v>
      </c>
      <c r="F867" s="16">
        <v>2137.41</v>
      </c>
      <c r="G867" s="13"/>
    </row>
    <row r="868" spans="1:7" x14ac:dyDescent="0.3">
      <c r="A868" s="17">
        <v>45393</v>
      </c>
      <c r="B868" s="14" t="s">
        <v>57</v>
      </c>
      <c r="C868" s="14" t="s">
        <v>49</v>
      </c>
      <c r="D868" s="14" t="s">
        <v>60</v>
      </c>
      <c r="E868" s="14" t="s">
        <v>67</v>
      </c>
      <c r="F868" s="16">
        <v>649.04</v>
      </c>
      <c r="G868" s="13"/>
    </row>
    <row r="869" spans="1:7" x14ac:dyDescent="0.3">
      <c r="A869" s="17">
        <v>45394</v>
      </c>
      <c r="B869" s="14" t="s">
        <v>50</v>
      </c>
      <c r="C869" s="14" t="s">
        <v>59</v>
      </c>
      <c r="D869" s="14" t="s">
        <v>62</v>
      </c>
      <c r="E869" s="14" t="s">
        <v>51</v>
      </c>
      <c r="F869" s="16">
        <v>146.95999999999998</v>
      </c>
      <c r="G869" s="13"/>
    </row>
    <row r="870" spans="1:7" x14ac:dyDescent="0.3">
      <c r="A870" s="17">
        <v>45394</v>
      </c>
      <c r="B870" s="14" t="s">
        <v>69</v>
      </c>
      <c r="C870" s="14" t="s">
        <v>66</v>
      </c>
      <c r="D870" s="14" t="s">
        <v>60</v>
      </c>
      <c r="E870" s="14" t="s">
        <v>51</v>
      </c>
      <c r="F870" s="16">
        <v>1160.94</v>
      </c>
      <c r="G870" s="13"/>
    </row>
    <row r="871" spans="1:7" x14ac:dyDescent="0.3">
      <c r="A871" s="17">
        <v>45396</v>
      </c>
      <c r="B871" s="14" t="s">
        <v>70</v>
      </c>
      <c r="C871" s="14" t="s">
        <v>49</v>
      </c>
      <c r="D871" s="14" t="s">
        <v>62</v>
      </c>
      <c r="E871" s="14" t="s">
        <v>51</v>
      </c>
      <c r="F871" s="16">
        <v>773.96</v>
      </c>
      <c r="G871" s="13"/>
    </row>
    <row r="872" spans="1:7" x14ac:dyDescent="0.3">
      <c r="A872" s="17">
        <v>45396</v>
      </c>
      <c r="B872" s="14" t="s">
        <v>65</v>
      </c>
      <c r="C872" s="14" t="s">
        <v>59</v>
      </c>
      <c r="D872" s="14" t="s">
        <v>58</v>
      </c>
      <c r="E872" s="14" t="s">
        <v>51</v>
      </c>
      <c r="F872" s="16">
        <v>292.75</v>
      </c>
      <c r="G872" s="13"/>
    </row>
    <row r="873" spans="1:7" x14ac:dyDescent="0.3">
      <c r="A873" s="17">
        <v>45397</v>
      </c>
      <c r="B873" s="14" t="s">
        <v>54</v>
      </c>
      <c r="C873" s="14" t="s">
        <v>59</v>
      </c>
      <c r="D873" s="14" t="s">
        <v>48</v>
      </c>
      <c r="E873" s="14" t="s">
        <v>47</v>
      </c>
      <c r="F873" s="16">
        <v>133.20999999999998</v>
      </c>
      <c r="G873" s="13"/>
    </row>
    <row r="874" spans="1:7" x14ac:dyDescent="0.3">
      <c r="A874" s="17">
        <v>45398</v>
      </c>
      <c r="B874" s="14" t="s">
        <v>70</v>
      </c>
      <c r="C874" s="14" t="s">
        <v>53</v>
      </c>
      <c r="D874" s="14" t="s">
        <v>58</v>
      </c>
      <c r="E874" s="14" t="s">
        <v>67</v>
      </c>
      <c r="F874" s="16">
        <v>472.92</v>
      </c>
      <c r="G874" s="13"/>
    </row>
    <row r="875" spans="1:7" x14ac:dyDescent="0.3">
      <c r="A875" s="17">
        <v>45398</v>
      </c>
      <c r="B875" s="14" t="s">
        <v>57</v>
      </c>
      <c r="C875" s="14" t="s">
        <v>66</v>
      </c>
      <c r="D875" s="14" t="s">
        <v>58</v>
      </c>
      <c r="E875" s="14" t="s">
        <v>55</v>
      </c>
      <c r="F875" s="16">
        <v>3861.47</v>
      </c>
      <c r="G875" s="13"/>
    </row>
    <row r="876" spans="1:7" x14ac:dyDescent="0.3">
      <c r="A876" s="17">
        <v>45399</v>
      </c>
      <c r="B876" s="14" t="s">
        <v>69</v>
      </c>
      <c r="C876" s="14" t="s">
        <v>49</v>
      </c>
      <c r="D876" s="14" t="s">
        <v>52</v>
      </c>
      <c r="E876" s="14" t="s">
        <v>55</v>
      </c>
      <c r="F876" s="16">
        <v>61.92</v>
      </c>
      <c r="G876" s="13"/>
    </row>
    <row r="877" spans="1:7" x14ac:dyDescent="0.3">
      <c r="A877" s="17">
        <v>45399</v>
      </c>
      <c r="B877" s="14" t="s">
        <v>54</v>
      </c>
      <c r="C877" s="14" t="s">
        <v>59</v>
      </c>
      <c r="D877" s="14" t="s">
        <v>48</v>
      </c>
      <c r="E877" s="14" t="s">
        <v>51</v>
      </c>
      <c r="F877" s="16">
        <v>211.68</v>
      </c>
      <c r="G877" s="13"/>
    </row>
    <row r="878" spans="1:7" x14ac:dyDescent="0.3">
      <c r="A878" s="17">
        <v>45400</v>
      </c>
      <c r="B878" s="14" t="s">
        <v>69</v>
      </c>
      <c r="C878" s="14" t="s">
        <v>66</v>
      </c>
      <c r="D878" s="14" t="s">
        <v>61</v>
      </c>
      <c r="E878" s="14" t="s">
        <v>47</v>
      </c>
      <c r="F878" s="16">
        <v>1304.0999999999999</v>
      </c>
      <c r="G878" s="13"/>
    </row>
    <row r="879" spans="1:7" x14ac:dyDescent="0.3">
      <c r="A879" s="17">
        <v>45400</v>
      </c>
      <c r="B879" s="14" t="s">
        <v>70</v>
      </c>
      <c r="C879" s="14" t="s">
        <v>59</v>
      </c>
      <c r="D879" s="14" t="s">
        <v>58</v>
      </c>
      <c r="E879" s="14" t="s">
        <v>63</v>
      </c>
      <c r="F879" s="16">
        <v>2083.5</v>
      </c>
      <c r="G879" s="13"/>
    </row>
    <row r="880" spans="1:7" x14ac:dyDescent="0.3">
      <c r="A880" s="17">
        <v>45400</v>
      </c>
      <c r="B880" s="14" t="s">
        <v>50</v>
      </c>
      <c r="C880" s="14" t="s">
        <v>56</v>
      </c>
      <c r="D880" s="14" t="s">
        <v>52</v>
      </c>
      <c r="E880" s="14" t="s">
        <v>55</v>
      </c>
      <c r="F880" s="16">
        <v>1985.2</v>
      </c>
      <c r="G880" s="13"/>
    </row>
    <row r="881" spans="1:7" x14ac:dyDescent="0.3">
      <c r="A881" s="17">
        <v>45401</v>
      </c>
      <c r="B881" s="14" t="s">
        <v>65</v>
      </c>
      <c r="C881" s="14" t="s">
        <v>56</v>
      </c>
      <c r="D881" s="14" t="s">
        <v>52</v>
      </c>
      <c r="E881" s="14" t="s">
        <v>67</v>
      </c>
      <c r="F881" s="16">
        <v>2880.78</v>
      </c>
      <c r="G881" s="13"/>
    </row>
    <row r="882" spans="1:7" x14ac:dyDescent="0.3">
      <c r="A882" s="17">
        <v>45401</v>
      </c>
      <c r="B882" s="14" t="s">
        <v>70</v>
      </c>
      <c r="C882" s="14" t="s">
        <v>59</v>
      </c>
      <c r="D882" s="14" t="s">
        <v>48</v>
      </c>
      <c r="E882" s="14" t="s">
        <v>63</v>
      </c>
      <c r="F882" s="16">
        <v>152.30000000000001</v>
      </c>
      <c r="G882" s="13"/>
    </row>
    <row r="883" spans="1:7" x14ac:dyDescent="0.3">
      <c r="A883" s="17">
        <v>45402</v>
      </c>
      <c r="B883" s="14" t="s">
        <v>57</v>
      </c>
      <c r="C883" s="14" t="s">
        <v>66</v>
      </c>
      <c r="D883" s="14" t="s">
        <v>61</v>
      </c>
      <c r="E883" s="14" t="s">
        <v>67</v>
      </c>
      <c r="F883" s="16">
        <v>549.95000000000005</v>
      </c>
      <c r="G883" s="13"/>
    </row>
    <row r="884" spans="1:7" x14ac:dyDescent="0.3">
      <c r="A884" s="17">
        <v>45402</v>
      </c>
      <c r="B884" s="14" t="s">
        <v>50</v>
      </c>
      <c r="C884" s="14" t="s">
        <v>56</v>
      </c>
      <c r="D884" s="14" t="s">
        <v>62</v>
      </c>
      <c r="E884" s="14" t="s">
        <v>51</v>
      </c>
      <c r="F884" s="16">
        <v>1113.9000000000001</v>
      </c>
      <c r="G884" s="13"/>
    </row>
    <row r="885" spans="1:7" x14ac:dyDescent="0.3">
      <c r="A885" s="17">
        <v>45403</v>
      </c>
      <c r="B885" s="14" t="s">
        <v>70</v>
      </c>
      <c r="C885" s="14" t="s">
        <v>66</v>
      </c>
      <c r="D885" s="14" t="s">
        <v>62</v>
      </c>
      <c r="E885" s="14" t="s">
        <v>51</v>
      </c>
      <c r="F885" s="16">
        <v>546.75</v>
      </c>
      <c r="G885" s="13"/>
    </row>
    <row r="886" spans="1:7" x14ac:dyDescent="0.3">
      <c r="A886" s="17">
        <v>45403</v>
      </c>
      <c r="B886" s="14" t="s">
        <v>50</v>
      </c>
      <c r="C886" s="14" t="s">
        <v>66</v>
      </c>
      <c r="D886" s="14" t="s">
        <v>58</v>
      </c>
      <c r="E886" s="14" t="s">
        <v>67</v>
      </c>
      <c r="F886" s="16">
        <v>358.15</v>
      </c>
      <c r="G886" s="13"/>
    </row>
    <row r="887" spans="1:7" x14ac:dyDescent="0.3">
      <c r="A887" s="17">
        <v>45404</v>
      </c>
      <c r="B887" s="14" t="s">
        <v>70</v>
      </c>
      <c r="C887" s="14" t="s">
        <v>49</v>
      </c>
      <c r="D887" s="14" t="s">
        <v>48</v>
      </c>
      <c r="E887" s="14" t="s">
        <v>55</v>
      </c>
      <c r="F887" s="16">
        <v>1259.7</v>
      </c>
      <c r="G887" s="13"/>
    </row>
    <row r="888" spans="1:7" x14ac:dyDescent="0.3">
      <c r="A888" s="17">
        <v>45404</v>
      </c>
      <c r="B888" s="14" t="s">
        <v>69</v>
      </c>
      <c r="C888" s="14" t="s">
        <v>59</v>
      </c>
      <c r="D888" s="14" t="s">
        <v>52</v>
      </c>
      <c r="E888" s="14" t="s">
        <v>47</v>
      </c>
      <c r="F888" s="16">
        <v>179.20000000000002</v>
      </c>
      <c r="G888" s="13"/>
    </row>
    <row r="889" spans="1:7" x14ac:dyDescent="0.3">
      <c r="A889" s="17">
        <v>45405</v>
      </c>
      <c r="B889" s="14" t="s">
        <v>50</v>
      </c>
      <c r="C889" s="14" t="s">
        <v>64</v>
      </c>
      <c r="D889" s="14" t="s">
        <v>52</v>
      </c>
      <c r="E889" s="14" t="s">
        <v>51</v>
      </c>
      <c r="F889" s="16">
        <v>212.38</v>
      </c>
      <c r="G889" s="13"/>
    </row>
    <row r="890" spans="1:7" x14ac:dyDescent="0.3">
      <c r="A890" s="17">
        <v>45405</v>
      </c>
      <c r="B890" s="14" t="s">
        <v>50</v>
      </c>
      <c r="C890" s="14" t="s">
        <v>59</v>
      </c>
      <c r="D890" s="14" t="s">
        <v>52</v>
      </c>
      <c r="E890" s="14" t="s">
        <v>55</v>
      </c>
      <c r="F890" s="16">
        <v>106.56</v>
      </c>
      <c r="G890" s="13"/>
    </row>
    <row r="891" spans="1:7" x14ac:dyDescent="0.3">
      <c r="A891" s="17">
        <v>45405</v>
      </c>
      <c r="B891" s="14" t="s">
        <v>50</v>
      </c>
      <c r="C891" s="14" t="s">
        <v>53</v>
      </c>
      <c r="D891" s="14" t="s">
        <v>60</v>
      </c>
      <c r="E891" s="14" t="s">
        <v>63</v>
      </c>
      <c r="F891" s="16">
        <v>120.16</v>
      </c>
      <c r="G891" s="13"/>
    </row>
    <row r="892" spans="1:7" x14ac:dyDescent="0.3">
      <c r="A892" s="17">
        <v>45407</v>
      </c>
      <c r="B892" s="14" t="s">
        <v>54</v>
      </c>
      <c r="C892" s="14" t="s">
        <v>53</v>
      </c>
      <c r="D892" s="14" t="s">
        <v>52</v>
      </c>
      <c r="E892" s="14" t="s">
        <v>67</v>
      </c>
      <c r="F892" s="16">
        <v>346.75</v>
      </c>
      <c r="G892" s="13"/>
    </row>
    <row r="893" spans="1:7" x14ac:dyDescent="0.3">
      <c r="A893" s="17">
        <v>45407</v>
      </c>
      <c r="B893" s="14" t="s">
        <v>50</v>
      </c>
      <c r="C893" s="14" t="s">
        <v>53</v>
      </c>
      <c r="D893" s="14" t="s">
        <v>62</v>
      </c>
      <c r="E893" s="14" t="s">
        <v>47</v>
      </c>
      <c r="F893" s="16">
        <v>96.55</v>
      </c>
      <c r="G893" s="13"/>
    </row>
    <row r="894" spans="1:7" x14ac:dyDescent="0.3">
      <c r="A894" s="17">
        <v>45407</v>
      </c>
      <c r="B894" s="14" t="s">
        <v>69</v>
      </c>
      <c r="C894" s="14" t="s">
        <v>68</v>
      </c>
      <c r="D894" s="14" t="s">
        <v>52</v>
      </c>
      <c r="E894" s="14" t="s">
        <v>63</v>
      </c>
      <c r="F894" s="16">
        <v>5193.3200000000006</v>
      </c>
      <c r="G894" s="13"/>
    </row>
    <row r="895" spans="1:7" x14ac:dyDescent="0.3">
      <c r="A895" s="17">
        <v>45407</v>
      </c>
      <c r="B895" s="14" t="s">
        <v>70</v>
      </c>
      <c r="C895" s="14" t="s">
        <v>64</v>
      </c>
      <c r="D895" s="14" t="s">
        <v>52</v>
      </c>
      <c r="E895" s="14" t="s">
        <v>55</v>
      </c>
      <c r="F895" s="16">
        <v>65.199999999999989</v>
      </c>
      <c r="G895" s="13"/>
    </row>
    <row r="896" spans="1:7" x14ac:dyDescent="0.3">
      <c r="A896" s="17">
        <v>45408</v>
      </c>
      <c r="B896" s="14" t="s">
        <v>50</v>
      </c>
      <c r="C896" s="14" t="s">
        <v>53</v>
      </c>
      <c r="D896" s="14" t="s">
        <v>61</v>
      </c>
      <c r="E896" s="14" t="s">
        <v>47</v>
      </c>
      <c r="F896" s="16">
        <v>31.75</v>
      </c>
      <c r="G896" s="13"/>
    </row>
    <row r="897" spans="1:7" x14ac:dyDescent="0.3">
      <c r="A897" s="17">
        <v>45408</v>
      </c>
      <c r="B897" s="14" t="s">
        <v>70</v>
      </c>
      <c r="C897" s="14" t="s">
        <v>66</v>
      </c>
      <c r="D897" s="14" t="s">
        <v>58</v>
      </c>
      <c r="E897" s="14" t="s">
        <v>55</v>
      </c>
      <c r="F897" s="16">
        <v>1543.23</v>
      </c>
      <c r="G897" s="13"/>
    </row>
    <row r="898" spans="1:7" x14ac:dyDescent="0.3">
      <c r="A898" s="17">
        <v>45409</v>
      </c>
      <c r="B898" s="14" t="s">
        <v>65</v>
      </c>
      <c r="C898" s="14" t="s">
        <v>49</v>
      </c>
      <c r="D898" s="14" t="s">
        <v>62</v>
      </c>
      <c r="E898" s="14" t="s">
        <v>51</v>
      </c>
      <c r="F898" s="16">
        <v>962.2</v>
      </c>
      <c r="G898" s="13"/>
    </row>
    <row r="899" spans="1:7" x14ac:dyDescent="0.3">
      <c r="A899" s="17">
        <v>45409</v>
      </c>
      <c r="B899" s="14" t="s">
        <v>54</v>
      </c>
      <c r="C899" s="14" t="s">
        <v>59</v>
      </c>
      <c r="D899" s="14" t="s">
        <v>61</v>
      </c>
      <c r="E899" s="14" t="s">
        <v>67</v>
      </c>
      <c r="F899" s="16">
        <v>529.19999999999993</v>
      </c>
      <c r="G899" s="13"/>
    </row>
    <row r="900" spans="1:7" x14ac:dyDescent="0.3">
      <c r="A900" s="17">
        <v>45409</v>
      </c>
      <c r="B900" s="14" t="s">
        <v>54</v>
      </c>
      <c r="C900" s="14" t="s">
        <v>64</v>
      </c>
      <c r="D900" s="14" t="s">
        <v>60</v>
      </c>
      <c r="E900" s="14" t="s">
        <v>51</v>
      </c>
      <c r="F900" s="16">
        <v>156.9</v>
      </c>
      <c r="G900" s="13"/>
    </row>
    <row r="901" spans="1:7" x14ac:dyDescent="0.3">
      <c r="A901" s="17">
        <v>45410</v>
      </c>
      <c r="B901" s="14" t="s">
        <v>70</v>
      </c>
      <c r="C901" s="14" t="s">
        <v>53</v>
      </c>
      <c r="D901" s="14" t="s">
        <v>52</v>
      </c>
      <c r="E901" s="14" t="s">
        <v>67</v>
      </c>
      <c r="F901" s="16">
        <v>587.53</v>
      </c>
      <c r="G901" s="13"/>
    </row>
    <row r="902" spans="1:7" x14ac:dyDescent="0.3">
      <c r="A902" s="17">
        <v>45410</v>
      </c>
      <c r="B902" s="14" t="s">
        <v>70</v>
      </c>
      <c r="C902" s="14" t="s">
        <v>68</v>
      </c>
      <c r="D902" s="14" t="s">
        <v>58</v>
      </c>
      <c r="E902" s="14" t="s">
        <v>47</v>
      </c>
      <c r="F902" s="16">
        <v>2738.7</v>
      </c>
      <c r="G902" s="13"/>
    </row>
    <row r="903" spans="1:7" x14ac:dyDescent="0.3">
      <c r="A903" s="17">
        <v>45410</v>
      </c>
      <c r="B903" s="14" t="s">
        <v>69</v>
      </c>
      <c r="C903" s="14" t="s">
        <v>56</v>
      </c>
      <c r="D903" s="14" t="s">
        <v>62</v>
      </c>
      <c r="E903" s="14" t="s">
        <v>67</v>
      </c>
      <c r="F903" s="16">
        <v>1496.38</v>
      </c>
      <c r="G903" s="13"/>
    </row>
    <row r="904" spans="1:7" x14ac:dyDescent="0.3">
      <c r="A904" s="17">
        <v>45410</v>
      </c>
      <c r="B904" s="14" t="s">
        <v>65</v>
      </c>
      <c r="C904" s="14" t="s">
        <v>66</v>
      </c>
      <c r="D904" s="14" t="s">
        <v>60</v>
      </c>
      <c r="E904" s="14" t="s">
        <v>63</v>
      </c>
      <c r="F904" s="16">
        <v>505.75</v>
      </c>
      <c r="G904" s="13"/>
    </row>
    <row r="905" spans="1:7" x14ac:dyDescent="0.3">
      <c r="A905" s="17">
        <v>45411</v>
      </c>
      <c r="B905" s="14" t="s">
        <v>70</v>
      </c>
      <c r="C905" s="14" t="s">
        <v>49</v>
      </c>
      <c r="D905" s="14" t="s">
        <v>62</v>
      </c>
      <c r="E905" s="14" t="s">
        <v>55</v>
      </c>
      <c r="F905" s="16">
        <v>661.01</v>
      </c>
      <c r="G905" s="13"/>
    </row>
    <row r="906" spans="1:7" x14ac:dyDescent="0.3">
      <c r="A906" s="17">
        <v>45411</v>
      </c>
      <c r="B906" s="14" t="s">
        <v>50</v>
      </c>
      <c r="C906" s="14" t="s">
        <v>64</v>
      </c>
      <c r="D906" s="14" t="s">
        <v>62</v>
      </c>
      <c r="E906" s="14" t="s">
        <v>51</v>
      </c>
      <c r="F906" s="16">
        <v>50.760000000000005</v>
      </c>
      <c r="G906" s="13"/>
    </row>
    <row r="907" spans="1:7" x14ac:dyDescent="0.3">
      <c r="A907" s="17">
        <v>45412</v>
      </c>
      <c r="B907" s="14" t="s">
        <v>50</v>
      </c>
      <c r="C907" s="14" t="s">
        <v>49</v>
      </c>
      <c r="D907" s="14" t="s">
        <v>61</v>
      </c>
      <c r="E907" s="14" t="s">
        <v>47</v>
      </c>
      <c r="F907" s="16">
        <v>1049.0999999999999</v>
      </c>
      <c r="G907" s="13"/>
    </row>
    <row r="908" spans="1:7" x14ac:dyDescent="0.3">
      <c r="A908" s="17">
        <v>45413</v>
      </c>
      <c r="B908" s="14" t="s">
        <v>50</v>
      </c>
      <c r="C908" s="14" t="s">
        <v>59</v>
      </c>
      <c r="D908" s="14" t="s">
        <v>58</v>
      </c>
      <c r="E908" s="14" t="s">
        <v>55</v>
      </c>
      <c r="F908" s="16">
        <v>420.39</v>
      </c>
      <c r="G908" s="13"/>
    </row>
    <row r="909" spans="1:7" x14ac:dyDescent="0.3">
      <c r="A909" s="17">
        <v>45414</v>
      </c>
      <c r="B909" s="14" t="s">
        <v>70</v>
      </c>
      <c r="C909" s="14" t="s">
        <v>64</v>
      </c>
      <c r="D909" s="14" t="s">
        <v>52</v>
      </c>
      <c r="E909" s="14" t="s">
        <v>47</v>
      </c>
      <c r="F909" s="16">
        <v>216.8</v>
      </c>
      <c r="G909" s="13"/>
    </row>
    <row r="910" spans="1:7" x14ac:dyDescent="0.3">
      <c r="A910" s="17">
        <v>45414</v>
      </c>
      <c r="B910" s="14" t="s">
        <v>65</v>
      </c>
      <c r="C910" s="14" t="s">
        <v>53</v>
      </c>
      <c r="D910" s="14" t="s">
        <v>58</v>
      </c>
      <c r="E910" s="14" t="s">
        <v>55</v>
      </c>
      <c r="F910" s="16">
        <v>505.6</v>
      </c>
      <c r="G910" s="13"/>
    </row>
    <row r="911" spans="1:7" x14ac:dyDescent="0.3">
      <c r="A911" s="17">
        <v>45415</v>
      </c>
      <c r="B911" s="14" t="s">
        <v>65</v>
      </c>
      <c r="C911" s="14" t="s">
        <v>56</v>
      </c>
      <c r="D911" s="14" t="s">
        <v>61</v>
      </c>
      <c r="E911" s="14" t="s">
        <v>55</v>
      </c>
      <c r="F911" s="16">
        <v>350.21999999999997</v>
      </c>
      <c r="G911" s="13"/>
    </row>
    <row r="912" spans="1:7" x14ac:dyDescent="0.3">
      <c r="A912" s="17">
        <v>45415</v>
      </c>
      <c r="B912" s="14" t="s">
        <v>65</v>
      </c>
      <c r="C912" s="14" t="s">
        <v>49</v>
      </c>
      <c r="D912" s="14" t="s">
        <v>61</v>
      </c>
      <c r="E912" s="14" t="s">
        <v>55</v>
      </c>
      <c r="F912" s="16">
        <v>231.36</v>
      </c>
      <c r="G912" s="13"/>
    </row>
    <row r="913" spans="1:7" x14ac:dyDescent="0.3">
      <c r="A913" s="17">
        <v>45415</v>
      </c>
      <c r="B913" s="14" t="s">
        <v>69</v>
      </c>
      <c r="C913" s="14" t="s">
        <v>66</v>
      </c>
      <c r="D913" s="14" t="s">
        <v>62</v>
      </c>
      <c r="E913" s="14" t="s">
        <v>63</v>
      </c>
      <c r="F913" s="16">
        <v>1318.8</v>
      </c>
      <c r="G913" s="13"/>
    </row>
    <row r="914" spans="1:7" x14ac:dyDescent="0.3">
      <c r="A914" s="17">
        <v>45417</v>
      </c>
      <c r="B914" s="14" t="s">
        <v>57</v>
      </c>
      <c r="C914" s="14" t="s">
        <v>49</v>
      </c>
      <c r="D914" s="14" t="s">
        <v>48</v>
      </c>
      <c r="E914" s="14" t="s">
        <v>67</v>
      </c>
      <c r="F914" s="16">
        <v>735</v>
      </c>
      <c r="G914" s="13"/>
    </row>
    <row r="915" spans="1:7" x14ac:dyDescent="0.3">
      <c r="A915" s="17">
        <v>45417</v>
      </c>
      <c r="B915" s="14" t="s">
        <v>54</v>
      </c>
      <c r="C915" s="14" t="s">
        <v>66</v>
      </c>
      <c r="D915" s="14" t="s">
        <v>52</v>
      </c>
      <c r="E915" s="14" t="s">
        <v>55</v>
      </c>
      <c r="F915" s="16">
        <v>195.12</v>
      </c>
      <c r="G915" s="13"/>
    </row>
    <row r="916" spans="1:7" x14ac:dyDescent="0.3">
      <c r="A916" s="17">
        <v>45417</v>
      </c>
      <c r="B916" s="14" t="s">
        <v>50</v>
      </c>
      <c r="C916" s="14" t="s">
        <v>59</v>
      </c>
      <c r="D916" s="14" t="s">
        <v>60</v>
      </c>
      <c r="E916" s="14" t="s">
        <v>47</v>
      </c>
      <c r="F916" s="16">
        <v>204.32</v>
      </c>
      <c r="G916" s="13"/>
    </row>
    <row r="917" spans="1:7" x14ac:dyDescent="0.3">
      <c r="A917" s="17">
        <v>45417</v>
      </c>
      <c r="B917" s="14" t="s">
        <v>65</v>
      </c>
      <c r="C917" s="14" t="s">
        <v>56</v>
      </c>
      <c r="D917" s="14" t="s">
        <v>62</v>
      </c>
      <c r="E917" s="14" t="s">
        <v>67</v>
      </c>
      <c r="F917" s="16">
        <v>2554.65</v>
      </c>
      <c r="G917" s="13"/>
    </row>
    <row r="918" spans="1:7" x14ac:dyDescent="0.3">
      <c r="A918" s="17">
        <v>45418</v>
      </c>
      <c r="B918" s="14" t="s">
        <v>50</v>
      </c>
      <c r="C918" s="14" t="s">
        <v>59</v>
      </c>
      <c r="D918" s="14" t="s">
        <v>62</v>
      </c>
      <c r="E918" s="14" t="s">
        <v>63</v>
      </c>
      <c r="F918" s="16">
        <v>132.89999999999998</v>
      </c>
      <c r="G918" s="13"/>
    </row>
    <row r="919" spans="1:7" x14ac:dyDescent="0.3">
      <c r="A919" s="17">
        <v>45418</v>
      </c>
      <c r="B919" s="14" t="s">
        <v>70</v>
      </c>
      <c r="C919" s="14" t="s">
        <v>49</v>
      </c>
      <c r="D919" s="14" t="s">
        <v>48</v>
      </c>
      <c r="E919" s="14" t="s">
        <v>63</v>
      </c>
      <c r="F919" s="16">
        <v>447.26</v>
      </c>
      <c r="G919" s="13"/>
    </row>
    <row r="920" spans="1:7" x14ac:dyDescent="0.3">
      <c r="A920" s="17">
        <v>45419</v>
      </c>
      <c r="B920" s="14" t="s">
        <v>65</v>
      </c>
      <c r="C920" s="14" t="s">
        <v>66</v>
      </c>
      <c r="D920" s="14" t="s">
        <v>62</v>
      </c>
      <c r="E920" s="14" t="s">
        <v>55</v>
      </c>
      <c r="F920" s="16">
        <v>585.72</v>
      </c>
      <c r="G920" s="13"/>
    </row>
    <row r="921" spans="1:7" x14ac:dyDescent="0.3">
      <c r="A921" s="17">
        <v>45420</v>
      </c>
      <c r="B921" s="14" t="s">
        <v>54</v>
      </c>
      <c r="C921" s="14" t="s">
        <v>53</v>
      </c>
      <c r="D921" s="14" t="s">
        <v>62</v>
      </c>
      <c r="E921" s="14" t="s">
        <v>55</v>
      </c>
      <c r="F921" s="16">
        <v>422.8</v>
      </c>
      <c r="G921" s="13"/>
    </row>
    <row r="922" spans="1:7" x14ac:dyDescent="0.3">
      <c r="A922" s="17">
        <v>45420</v>
      </c>
      <c r="B922" s="14" t="s">
        <v>65</v>
      </c>
      <c r="C922" s="14" t="s">
        <v>53</v>
      </c>
      <c r="D922" s="14" t="s">
        <v>60</v>
      </c>
      <c r="E922" s="14" t="s">
        <v>55</v>
      </c>
      <c r="F922" s="16">
        <v>749.89</v>
      </c>
      <c r="G922" s="13"/>
    </row>
    <row r="923" spans="1:7" x14ac:dyDescent="0.3">
      <c r="A923" s="17">
        <v>45420</v>
      </c>
      <c r="B923" s="14" t="s">
        <v>70</v>
      </c>
      <c r="C923" s="14" t="s">
        <v>64</v>
      </c>
      <c r="D923" s="14" t="s">
        <v>48</v>
      </c>
      <c r="E923" s="14" t="s">
        <v>47</v>
      </c>
      <c r="F923" s="16">
        <v>156.87</v>
      </c>
      <c r="G923" s="13"/>
    </row>
    <row r="924" spans="1:7" x14ac:dyDescent="0.3">
      <c r="A924" s="17">
        <v>45420</v>
      </c>
      <c r="B924" s="14" t="s">
        <v>70</v>
      </c>
      <c r="C924" s="14" t="s">
        <v>56</v>
      </c>
      <c r="D924" s="14" t="s">
        <v>52</v>
      </c>
      <c r="E924" s="14" t="s">
        <v>47</v>
      </c>
      <c r="F924" s="16">
        <v>633.71</v>
      </c>
      <c r="G924" s="13"/>
    </row>
    <row r="925" spans="1:7" x14ac:dyDescent="0.3">
      <c r="A925" s="17">
        <v>45421</v>
      </c>
      <c r="B925" s="14" t="s">
        <v>57</v>
      </c>
      <c r="C925" s="14" t="s">
        <v>68</v>
      </c>
      <c r="D925" s="14" t="s">
        <v>60</v>
      </c>
      <c r="E925" s="14" t="s">
        <v>51</v>
      </c>
      <c r="F925" s="16">
        <v>1100.96</v>
      </c>
      <c r="G925" s="13"/>
    </row>
    <row r="926" spans="1:7" x14ac:dyDescent="0.3">
      <c r="A926" s="17">
        <v>45422</v>
      </c>
      <c r="B926" s="14" t="s">
        <v>69</v>
      </c>
      <c r="C926" s="14" t="s">
        <v>59</v>
      </c>
      <c r="D926" s="14" t="s">
        <v>58</v>
      </c>
      <c r="E926" s="14" t="s">
        <v>51</v>
      </c>
      <c r="F926" s="16">
        <v>161.41999999999999</v>
      </c>
      <c r="G926" s="13"/>
    </row>
    <row r="927" spans="1:7" x14ac:dyDescent="0.3">
      <c r="A927" s="17">
        <v>45423</v>
      </c>
      <c r="B927" s="14" t="s">
        <v>65</v>
      </c>
      <c r="C927" s="14" t="s">
        <v>64</v>
      </c>
      <c r="D927" s="14" t="s">
        <v>58</v>
      </c>
      <c r="E927" s="14" t="s">
        <v>55</v>
      </c>
      <c r="F927" s="16">
        <v>214.5</v>
      </c>
      <c r="G927" s="13"/>
    </row>
    <row r="928" spans="1:7" x14ac:dyDescent="0.3">
      <c r="A928" s="17">
        <v>45423</v>
      </c>
      <c r="B928" s="14" t="s">
        <v>70</v>
      </c>
      <c r="C928" s="14" t="s">
        <v>49</v>
      </c>
      <c r="D928" s="14" t="s">
        <v>60</v>
      </c>
      <c r="E928" s="14" t="s">
        <v>55</v>
      </c>
      <c r="F928" s="16">
        <v>591.30000000000007</v>
      </c>
      <c r="G928" s="13"/>
    </row>
    <row r="929" spans="1:7" x14ac:dyDescent="0.3">
      <c r="A929" s="17">
        <v>45423</v>
      </c>
      <c r="B929" s="14" t="s">
        <v>54</v>
      </c>
      <c r="C929" s="14" t="s">
        <v>59</v>
      </c>
      <c r="D929" s="14" t="s">
        <v>58</v>
      </c>
      <c r="E929" s="14" t="s">
        <v>63</v>
      </c>
      <c r="F929" s="16">
        <v>158.4</v>
      </c>
      <c r="G929" s="13"/>
    </row>
    <row r="930" spans="1:7" x14ac:dyDescent="0.3">
      <c r="A930" s="17">
        <v>45424</v>
      </c>
      <c r="B930" s="14" t="s">
        <v>54</v>
      </c>
      <c r="C930" s="14" t="s">
        <v>49</v>
      </c>
      <c r="D930" s="14" t="s">
        <v>60</v>
      </c>
      <c r="E930" s="14" t="s">
        <v>67</v>
      </c>
      <c r="F930" s="16">
        <v>412.62</v>
      </c>
      <c r="G930" s="13"/>
    </row>
    <row r="931" spans="1:7" x14ac:dyDescent="0.3">
      <c r="A931" s="17">
        <v>45425</v>
      </c>
      <c r="B931" s="14" t="s">
        <v>65</v>
      </c>
      <c r="C931" s="14" t="s">
        <v>53</v>
      </c>
      <c r="D931" s="14" t="s">
        <v>52</v>
      </c>
      <c r="E931" s="14" t="s">
        <v>67</v>
      </c>
      <c r="F931" s="16">
        <v>449.79</v>
      </c>
      <c r="G931" s="13"/>
    </row>
    <row r="932" spans="1:7" x14ac:dyDescent="0.3">
      <c r="A932" s="17">
        <v>45425</v>
      </c>
      <c r="B932" s="14" t="s">
        <v>70</v>
      </c>
      <c r="C932" s="14" t="s">
        <v>53</v>
      </c>
      <c r="D932" s="14" t="s">
        <v>52</v>
      </c>
      <c r="E932" s="14" t="s">
        <v>47</v>
      </c>
      <c r="F932" s="16">
        <v>175.34</v>
      </c>
      <c r="G932" s="13"/>
    </row>
    <row r="933" spans="1:7" x14ac:dyDescent="0.3">
      <c r="A933" s="17">
        <v>45425</v>
      </c>
      <c r="B933" s="14" t="s">
        <v>69</v>
      </c>
      <c r="C933" s="14" t="s">
        <v>59</v>
      </c>
      <c r="D933" s="14" t="s">
        <v>61</v>
      </c>
      <c r="E933" s="14" t="s">
        <v>55</v>
      </c>
      <c r="F933" s="16">
        <v>424.5</v>
      </c>
      <c r="G933" s="13"/>
    </row>
    <row r="934" spans="1:7" x14ac:dyDescent="0.3">
      <c r="A934" s="17">
        <v>45426</v>
      </c>
      <c r="B934" s="14" t="s">
        <v>54</v>
      </c>
      <c r="C934" s="14" t="s">
        <v>64</v>
      </c>
      <c r="D934" s="14" t="s">
        <v>48</v>
      </c>
      <c r="E934" s="14" t="s">
        <v>47</v>
      </c>
      <c r="F934" s="16">
        <v>65.900000000000006</v>
      </c>
      <c r="G934" s="13"/>
    </row>
    <row r="935" spans="1:7" x14ac:dyDescent="0.3">
      <c r="A935" s="17">
        <v>45426</v>
      </c>
      <c r="B935" s="14" t="s">
        <v>54</v>
      </c>
      <c r="C935" s="14" t="s">
        <v>64</v>
      </c>
      <c r="D935" s="14" t="s">
        <v>58</v>
      </c>
      <c r="E935" s="14" t="s">
        <v>67</v>
      </c>
      <c r="F935" s="16">
        <v>197.64000000000001</v>
      </c>
      <c r="G935" s="13"/>
    </row>
    <row r="936" spans="1:7" x14ac:dyDescent="0.3">
      <c r="A936" s="17">
        <v>45426</v>
      </c>
      <c r="B936" s="14" t="s">
        <v>69</v>
      </c>
      <c r="C936" s="14" t="s">
        <v>49</v>
      </c>
      <c r="D936" s="14" t="s">
        <v>48</v>
      </c>
      <c r="E936" s="14" t="s">
        <v>47</v>
      </c>
      <c r="F936" s="16">
        <v>782</v>
      </c>
      <c r="G936" s="13"/>
    </row>
    <row r="937" spans="1:7" x14ac:dyDescent="0.3">
      <c r="A937" s="17">
        <v>45428</v>
      </c>
      <c r="B937" s="14" t="s">
        <v>65</v>
      </c>
      <c r="C937" s="14" t="s">
        <v>49</v>
      </c>
      <c r="D937" s="14" t="s">
        <v>60</v>
      </c>
      <c r="E937" s="14" t="s">
        <v>47</v>
      </c>
      <c r="F937" s="16">
        <v>1322.96</v>
      </c>
      <c r="G937" s="13"/>
    </row>
    <row r="938" spans="1:7" x14ac:dyDescent="0.3">
      <c r="A938" s="17">
        <v>45428</v>
      </c>
      <c r="B938" s="14" t="s">
        <v>70</v>
      </c>
      <c r="C938" s="14" t="s">
        <v>64</v>
      </c>
      <c r="D938" s="14" t="s">
        <v>62</v>
      </c>
      <c r="E938" s="14" t="s">
        <v>67</v>
      </c>
      <c r="F938" s="16">
        <v>252.8</v>
      </c>
      <c r="G938" s="13"/>
    </row>
    <row r="939" spans="1:7" x14ac:dyDescent="0.3">
      <c r="A939" s="17">
        <v>45429</v>
      </c>
      <c r="B939" s="14" t="s">
        <v>65</v>
      </c>
      <c r="C939" s="14" t="s">
        <v>66</v>
      </c>
      <c r="D939" s="14" t="s">
        <v>58</v>
      </c>
      <c r="E939" s="14" t="s">
        <v>67</v>
      </c>
      <c r="F939" s="16">
        <v>858.76</v>
      </c>
      <c r="G939" s="13"/>
    </row>
    <row r="940" spans="1:7" x14ac:dyDescent="0.3">
      <c r="A940" s="17">
        <v>45430</v>
      </c>
      <c r="B940" s="14" t="s">
        <v>65</v>
      </c>
      <c r="C940" s="14" t="s">
        <v>66</v>
      </c>
      <c r="D940" s="14" t="s">
        <v>62</v>
      </c>
      <c r="E940" s="14" t="s">
        <v>67</v>
      </c>
      <c r="F940" s="16">
        <v>901.61</v>
      </c>
      <c r="G940" s="13"/>
    </row>
    <row r="941" spans="1:7" x14ac:dyDescent="0.3">
      <c r="A941" s="17">
        <v>45431</v>
      </c>
      <c r="B941" s="14" t="s">
        <v>65</v>
      </c>
      <c r="C941" s="14" t="s">
        <v>59</v>
      </c>
      <c r="D941" s="14" t="s">
        <v>62</v>
      </c>
      <c r="E941" s="14" t="s">
        <v>67</v>
      </c>
      <c r="F941" s="16">
        <v>494.02</v>
      </c>
      <c r="G941" s="13"/>
    </row>
    <row r="942" spans="1:7" x14ac:dyDescent="0.3">
      <c r="A942" s="17">
        <v>45431</v>
      </c>
      <c r="B942" s="14" t="s">
        <v>54</v>
      </c>
      <c r="C942" s="14" t="s">
        <v>59</v>
      </c>
      <c r="D942" s="14" t="s">
        <v>61</v>
      </c>
      <c r="E942" s="14" t="s">
        <v>51</v>
      </c>
      <c r="F942" s="16">
        <v>591.28</v>
      </c>
      <c r="G942" s="13"/>
    </row>
    <row r="943" spans="1:7" x14ac:dyDescent="0.3">
      <c r="A943" s="17">
        <v>45431</v>
      </c>
      <c r="B943" s="14" t="s">
        <v>69</v>
      </c>
      <c r="C943" s="14" t="s">
        <v>53</v>
      </c>
      <c r="D943" s="14" t="s">
        <v>52</v>
      </c>
      <c r="E943" s="14" t="s">
        <v>51</v>
      </c>
      <c r="F943" s="16">
        <v>104.39999999999999</v>
      </c>
      <c r="G943" s="13"/>
    </row>
    <row r="944" spans="1:7" x14ac:dyDescent="0.3">
      <c r="A944" s="17">
        <v>45432</v>
      </c>
      <c r="B944" s="14" t="s">
        <v>70</v>
      </c>
      <c r="C944" s="14" t="s">
        <v>64</v>
      </c>
      <c r="D944" s="14" t="s">
        <v>48</v>
      </c>
      <c r="E944" s="14" t="s">
        <v>67</v>
      </c>
      <c r="F944" s="16">
        <v>116.64000000000001</v>
      </c>
      <c r="G944" s="13"/>
    </row>
    <row r="945" spans="1:7" x14ac:dyDescent="0.3">
      <c r="A945" s="17">
        <v>45433</v>
      </c>
      <c r="B945" s="14" t="s">
        <v>70</v>
      </c>
      <c r="C945" s="14" t="s">
        <v>59</v>
      </c>
      <c r="D945" s="14" t="s">
        <v>62</v>
      </c>
      <c r="E945" s="14" t="s">
        <v>67</v>
      </c>
      <c r="F945" s="16">
        <v>518.70000000000005</v>
      </c>
      <c r="G945" s="13"/>
    </row>
    <row r="946" spans="1:7" x14ac:dyDescent="0.3">
      <c r="A946" s="17">
        <v>45433</v>
      </c>
      <c r="B946" s="14" t="s">
        <v>65</v>
      </c>
      <c r="C946" s="14" t="s">
        <v>64</v>
      </c>
      <c r="D946" s="14" t="s">
        <v>61</v>
      </c>
      <c r="E946" s="14" t="s">
        <v>51</v>
      </c>
      <c r="F946" s="16">
        <v>80.010000000000005</v>
      </c>
      <c r="G946" s="13"/>
    </row>
    <row r="947" spans="1:7" x14ac:dyDescent="0.3">
      <c r="A947" s="17">
        <v>45433</v>
      </c>
      <c r="B947" s="14" t="s">
        <v>65</v>
      </c>
      <c r="C947" s="14" t="s">
        <v>64</v>
      </c>
      <c r="D947" s="14" t="s">
        <v>48</v>
      </c>
      <c r="E947" s="14" t="s">
        <v>51</v>
      </c>
      <c r="F947" s="16">
        <v>1916.3999999999999</v>
      </c>
      <c r="G947" s="13"/>
    </row>
    <row r="948" spans="1:7" x14ac:dyDescent="0.3">
      <c r="A948" s="17">
        <v>45435</v>
      </c>
      <c r="B948" s="14" t="s">
        <v>57</v>
      </c>
      <c r="C948" s="14" t="s">
        <v>66</v>
      </c>
      <c r="D948" s="14" t="s">
        <v>62</v>
      </c>
      <c r="E948" s="14" t="s">
        <v>63</v>
      </c>
      <c r="F948" s="16">
        <v>826.75</v>
      </c>
      <c r="G948" s="13"/>
    </row>
    <row r="949" spans="1:7" x14ac:dyDescent="0.3">
      <c r="A949" s="17">
        <v>45437</v>
      </c>
      <c r="B949" s="14" t="s">
        <v>50</v>
      </c>
      <c r="C949" s="14" t="s">
        <v>56</v>
      </c>
      <c r="D949" s="14" t="s">
        <v>60</v>
      </c>
      <c r="E949" s="14" t="s">
        <v>67</v>
      </c>
      <c r="F949" s="16">
        <v>929.11</v>
      </c>
      <c r="G949" s="13"/>
    </row>
    <row r="950" spans="1:7" x14ac:dyDescent="0.3">
      <c r="A950" s="17">
        <v>45437</v>
      </c>
      <c r="B950" s="14" t="s">
        <v>65</v>
      </c>
      <c r="C950" s="14" t="s">
        <v>49</v>
      </c>
      <c r="D950" s="14" t="s">
        <v>61</v>
      </c>
      <c r="E950" s="14" t="s">
        <v>47</v>
      </c>
      <c r="F950" s="16">
        <v>845.32</v>
      </c>
      <c r="G950" s="13"/>
    </row>
    <row r="951" spans="1:7" x14ac:dyDescent="0.3">
      <c r="A951" s="17">
        <v>45438</v>
      </c>
      <c r="B951" s="14" t="s">
        <v>70</v>
      </c>
      <c r="C951" s="14" t="s">
        <v>64</v>
      </c>
      <c r="D951" s="14" t="s">
        <v>61</v>
      </c>
      <c r="E951" s="14" t="s">
        <v>63</v>
      </c>
      <c r="F951" s="16">
        <v>241.85</v>
      </c>
      <c r="G951" s="13"/>
    </row>
    <row r="952" spans="1:7" x14ac:dyDescent="0.3">
      <c r="A952" s="17">
        <v>45438</v>
      </c>
      <c r="B952" s="14" t="s">
        <v>54</v>
      </c>
      <c r="C952" s="14" t="s">
        <v>66</v>
      </c>
      <c r="D952" s="14" t="s">
        <v>60</v>
      </c>
      <c r="E952" s="14" t="s">
        <v>63</v>
      </c>
      <c r="F952" s="16">
        <v>190.5</v>
      </c>
      <c r="G952" s="13"/>
    </row>
    <row r="953" spans="1:7" x14ac:dyDescent="0.3">
      <c r="A953" s="17">
        <v>45438</v>
      </c>
      <c r="B953" s="14" t="s">
        <v>54</v>
      </c>
      <c r="C953" s="14" t="s">
        <v>49</v>
      </c>
      <c r="D953" s="14" t="s">
        <v>61</v>
      </c>
      <c r="E953" s="14" t="s">
        <v>47</v>
      </c>
      <c r="F953" s="16">
        <v>832.32</v>
      </c>
      <c r="G953" s="13"/>
    </row>
    <row r="954" spans="1:7" x14ac:dyDescent="0.3">
      <c r="A954" s="17">
        <v>45439</v>
      </c>
      <c r="B954" s="14" t="s">
        <v>50</v>
      </c>
      <c r="C954" s="14" t="s">
        <v>56</v>
      </c>
      <c r="D954" s="14" t="s">
        <v>48</v>
      </c>
      <c r="E954" s="14" t="s">
        <v>47</v>
      </c>
      <c r="F954" s="16">
        <v>2069.1999999999998</v>
      </c>
      <c r="G954" s="13"/>
    </row>
    <row r="955" spans="1:7" x14ac:dyDescent="0.3">
      <c r="A955" s="17">
        <v>45440</v>
      </c>
      <c r="B955" s="14" t="s">
        <v>65</v>
      </c>
      <c r="C955" s="14" t="s">
        <v>49</v>
      </c>
      <c r="D955" s="14" t="s">
        <v>52</v>
      </c>
      <c r="E955" s="14" t="s">
        <v>47</v>
      </c>
      <c r="F955" s="16">
        <v>1336.4399999999998</v>
      </c>
      <c r="G955" s="13"/>
    </row>
    <row r="956" spans="1:7" x14ac:dyDescent="0.3">
      <c r="A956" s="17">
        <v>45440</v>
      </c>
      <c r="B956" s="14" t="s">
        <v>54</v>
      </c>
      <c r="C956" s="14" t="s">
        <v>64</v>
      </c>
      <c r="D956" s="14" t="s">
        <v>48</v>
      </c>
      <c r="E956" s="14" t="s">
        <v>55</v>
      </c>
      <c r="F956" s="16">
        <v>20.440000000000001</v>
      </c>
      <c r="G956" s="13"/>
    </row>
    <row r="957" spans="1:7" x14ac:dyDescent="0.3">
      <c r="A957" s="17">
        <v>45441</v>
      </c>
      <c r="B957" s="14" t="s">
        <v>70</v>
      </c>
      <c r="C957" s="14" t="s">
        <v>66</v>
      </c>
      <c r="D957" s="14" t="s">
        <v>52</v>
      </c>
      <c r="E957" s="14" t="s">
        <v>47</v>
      </c>
      <c r="F957" s="16">
        <v>660.79</v>
      </c>
      <c r="G957" s="13"/>
    </row>
    <row r="958" spans="1:7" x14ac:dyDescent="0.3">
      <c r="A958" s="17">
        <v>45442</v>
      </c>
      <c r="B958" s="14" t="s">
        <v>57</v>
      </c>
      <c r="C958" s="14" t="s">
        <v>68</v>
      </c>
      <c r="D958" s="14" t="s">
        <v>60</v>
      </c>
      <c r="E958" s="14" t="s">
        <v>67</v>
      </c>
      <c r="F958" s="16">
        <v>2698.58</v>
      </c>
      <c r="G958" s="13"/>
    </row>
    <row r="959" spans="1:7" x14ac:dyDescent="0.3">
      <c r="A959" s="17">
        <v>45442</v>
      </c>
      <c r="B959" s="14" t="s">
        <v>50</v>
      </c>
      <c r="C959" s="14" t="s">
        <v>56</v>
      </c>
      <c r="D959" s="14" t="s">
        <v>62</v>
      </c>
      <c r="E959" s="14" t="s">
        <v>51</v>
      </c>
      <c r="F959" s="16">
        <v>691.4</v>
      </c>
      <c r="G959" s="13"/>
    </row>
    <row r="960" spans="1:7" x14ac:dyDescent="0.3">
      <c r="A960" s="17">
        <v>45443</v>
      </c>
      <c r="B960" s="14" t="s">
        <v>54</v>
      </c>
      <c r="C960" s="14" t="s">
        <v>66</v>
      </c>
      <c r="D960" s="14" t="s">
        <v>48</v>
      </c>
      <c r="E960" s="14" t="s">
        <v>47</v>
      </c>
      <c r="F960" s="16">
        <v>1539.8300000000002</v>
      </c>
      <c r="G960" s="13"/>
    </row>
    <row r="961" spans="1:7" x14ac:dyDescent="0.3">
      <c r="A961" s="17">
        <v>45444</v>
      </c>
      <c r="B961" s="14" t="s">
        <v>54</v>
      </c>
      <c r="C961" s="14" t="s">
        <v>68</v>
      </c>
      <c r="D961" s="14" t="s">
        <v>52</v>
      </c>
      <c r="E961" s="14" t="s">
        <v>63</v>
      </c>
      <c r="F961" s="16">
        <v>3788.56</v>
      </c>
      <c r="G961" s="13"/>
    </row>
    <row r="962" spans="1:7" x14ac:dyDescent="0.3">
      <c r="A962" s="17">
        <v>45445</v>
      </c>
      <c r="B962" s="14" t="s">
        <v>65</v>
      </c>
      <c r="C962" s="14" t="s">
        <v>64</v>
      </c>
      <c r="D962" s="14" t="s">
        <v>52</v>
      </c>
      <c r="E962" s="14" t="s">
        <v>55</v>
      </c>
      <c r="F962" s="16">
        <v>30.54</v>
      </c>
      <c r="G962" s="13"/>
    </row>
    <row r="963" spans="1:7" x14ac:dyDescent="0.3">
      <c r="A963" s="17">
        <v>45446</v>
      </c>
      <c r="B963" s="14" t="s">
        <v>69</v>
      </c>
      <c r="C963" s="14" t="s">
        <v>66</v>
      </c>
      <c r="D963" s="14" t="s">
        <v>61</v>
      </c>
      <c r="E963" s="14" t="s">
        <v>55</v>
      </c>
      <c r="F963" s="16">
        <v>629.82000000000005</v>
      </c>
      <c r="G963" s="13"/>
    </row>
    <row r="964" spans="1:7" x14ac:dyDescent="0.3">
      <c r="A964" s="17">
        <v>45447</v>
      </c>
      <c r="B964" s="14" t="s">
        <v>65</v>
      </c>
      <c r="C964" s="14" t="s">
        <v>66</v>
      </c>
      <c r="D964" s="14" t="s">
        <v>48</v>
      </c>
      <c r="E964" s="14" t="s">
        <v>55</v>
      </c>
      <c r="F964" s="16">
        <v>1397.16</v>
      </c>
      <c r="G964" s="13"/>
    </row>
    <row r="965" spans="1:7" x14ac:dyDescent="0.3">
      <c r="A965" s="17">
        <v>45448</v>
      </c>
      <c r="B965" s="14" t="s">
        <v>70</v>
      </c>
      <c r="C965" s="14" t="s">
        <v>64</v>
      </c>
      <c r="D965" s="14" t="s">
        <v>62</v>
      </c>
      <c r="E965" s="14" t="s">
        <v>47</v>
      </c>
      <c r="F965" s="16">
        <v>81.64</v>
      </c>
      <c r="G965" s="13"/>
    </row>
    <row r="966" spans="1:7" x14ac:dyDescent="0.3">
      <c r="A966" s="17">
        <v>45448</v>
      </c>
      <c r="B966" s="14" t="s">
        <v>50</v>
      </c>
      <c r="C966" s="14" t="s">
        <v>49</v>
      </c>
      <c r="D966" s="14" t="s">
        <v>61</v>
      </c>
      <c r="E966" s="14" t="s">
        <v>47</v>
      </c>
      <c r="F966" s="16">
        <v>775.32</v>
      </c>
      <c r="G966" s="13"/>
    </row>
    <row r="967" spans="1:7" x14ac:dyDescent="0.3">
      <c r="A967" s="17">
        <v>45449</v>
      </c>
      <c r="B967" s="14" t="s">
        <v>69</v>
      </c>
      <c r="C967" s="14" t="s">
        <v>49</v>
      </c>
      <c r="D967" s="14" t="s">
        <v>61</v>
      </c>
      <c r="E967" s="14" t="s">
        <v>67</v>
      </c>
      <c r="F967" s="16">
        <v>1438.69</v>
      </c>
      <c r="G967" s="13"/>
    </row>
    <row r="968" spans="1:7" x14ac:dyDescent="0.3">
      <c r="A968" s="17">
        <v>45450</v>
      </c>
      <c r="B968" s="14" t="s">
        <v>54</v>
      </c>
      <c r="C968" s="14" t="s">
        <v>64</v>
      </c>
      <c r="D968" s="14" t="s">
        <v>61</v>
      </c>
      <c r="E968" s="14" t="s">
        <v>55</v>
      </c>
      <c r="F968" s="16">
        <v>212.94</v>
      </c>
      <c r="G968" s="13"/>
    </row>
    <row r="969" spans="1:7" x14ac:dyDescent="0.3">
      <c r="A969" s="17">
        <v>45453</v>
      </c>
      <c r="B969" s="14" t="s">
        <v>65</v>
      </c>
      <c r="C969" s="14" t="s">
        <v>68</v>
      </c>
      <c r="D969" s="14" t="s">
        <v>62</v>
      </c>
      <c r="E969" s="14" t="s">
        <v>67</v>
      </c>
      <c r="F969" s="16">
        <v>6600.59</v>
      </c>
      <c r="G969" s="13"/>
    </row>
    <row r="970" spans="1:7" x14ac:dyDescent="0.3">
      <c r="A970" s="17">
        <v>45455</v>
      </c>
      <c r="B970" s="14" t="s">
        <v>57</v>
      </c>
      <c r="C970" s="14" t="s">
        <v>68</v>
      </c>
      <c r="D970" s="14" t="s">
        <v>62</v>
      </c>
      <c r="E970" s="14" t="s">
        <v>47</v>
      </c>
      <c r="F970" s="16">
        <v>1983.48</v>
      </c>
      <c r="G970" s="13"/>
    </row>
    <row r="971" spans="1:7" x14ac:dyDescent="0.3">
      <c r="A971" s="17">
        <v>45455</v>
      </c>
      <c r="B971" s="14" t="s">
        <v>50</v>
      </c>
      <c r="C971" s="14" t="s">
        <v>53</v>
      </c>
      <c r="D971" s="14" t="s">
        <v>58</v>
      </c>
      <c r="E971" s="14" t="s">
        <v>67</v>
      </c>
      <c r="F971" s="16">
        <v>267.52</v>
      </c>
      <c r="G971" s="13"/>
    </row>
    <row r="972" spans="1:7" x14ac:dyDescent="0.3">
      <c r="A972" s="17">
        <v>45457</v>
      </c>
      <c r="B972" s="14" t="s">
        <v>65</v>
      </c>
      <c r="C972" s="14" t="s">
        <v>53</v>
      </c>
      <c r="D972" s="14" t="s">
        <v>58</v>
      </c>
      <c r="E972" s="14" t="s">
        <v>67</v>
      </c>
      <c r="F972" s="16">
        <v>351.6</v>
      </c>
      <c r="G972" s="13"/>
    </row>
    <row r="973" spans="1:7" x14ac:dyDescent="0.3">
      <c r="A973" s="17">
        <v>45458</v>
      </c>
      <c r="B973" s="14" t="s">
        <v>50</v>
      </c>
      <c r="C973" s="14" t="s">
        <v>64</v>
      </c>
      <c r="D973" s="14" t="s">
        <v>60</v>
      </c>
      <c r="E973" s="14" t="s">
        <v>55</v>
      </c>
      <c r="F973" s="16">
        <v>166.44</v>
      </c>
      <c r="G973" s="13"/>
    </row>
    <row r="974" spans="1:7" x14ac:dyDescent="0.3">
      <c r="A974" s="17">
        <v>45458</v>
      </c>
      <c r="B974" s="14" t="s">
        <v>57</v>
      </c>
      <c r="C974" s="14" t="s">
        <v>64</v>
      </c>
      <c r="D974" s="14" t="s">
        <v>48</v>
      </c>
      <c r="E974" s="14" t="s">
        <v>55</v>
      </c>
      <c r="F974" s="16">
        <v>166.08</v>
      </c>
      <c r="G974" s="13"/>
    </row>
    <row r="975" spans="1:7" x14ac:dyDescent="0.3">
      <c r="A975" s="17">
        <v>45459</v>
      </c>
      <c r="B975" s="14" t="s">
        <v>69</v>
      </c>
      <c r="C975" s="14" t="s">
        <v>53</v>
      </c>
      <c r="D975" s="14" t="s">
        <v>62</v>
      </c>
      <c r="E975" s="14" t="s">
        <v>67</v>
      </c>
      <c r="F975" s="16">
        <v>585.55000000000007</v>
      </c>
      <c r="G975" s="13"/>
    </row>
    <row r="976" spans="1:7" x14ac:dyDescent="0.3">
      <c r="A976" s="17">
        <v>45460</v>
      </c>
      <c r="B976" s="14" t="s">
        <v>65</v>
      </c>
      <c r="C976" s="14" t="s">
        <v>68</v>
      </c>
      <c r="D976" s="14" t="s">
        <v>61</v>
      </c>
      <c r="E976" s="14" t="s">
        <v>47</v>
      </c>
      <c r="F976" s="16">
        <v>3577.0000000000005</v>
      </c>
      <c r="G976" s="13"/>
    </row>
    <row r="977" spans="1:7" x14ac:dyDescent="0.3">
      <c r="A977" s="17">
        <v>45461</v>
      </c>
      <c r="B977" s="14" t="s">
        <v>50</v>
      </c>
      <c r="C977" s="14" t="s">
        <v>59</v>
      </c>
      <c r="D977" s="14" t="s">
        <v>61</v>
      </c>
      <c r="E977" s="14" t="s">
        <v>47</v>
      </c>
      <c r="F977" s="16">
        <v>1036.98</v>
      </c>
      <c r="G977" s="13"/>
    </row>
    <row r="978" spans="1:7" x14ac:dyDescent="0.3">
      <c r="A978" s="17">
        <v>45461</v>
      </c>
      <c r="B978" s="14" t="s">
        <v>50</v>
      </c>
      <c r="C978" s="14" t="s">
        <v>49</v>
      </c>
      <c r="D978" s="14" t="s">
        <v>62</v>
      </c>
      <c r="E978" s="14" t="s">
        <v>47</v>
      </c>
      <c r="F978" s="16">
        <v>872.81999999999994</v>
      </c>
      <c r="G978" s="13"/>
    </row>
    <row r="979" spans="1:7" x14ac:dyDescent="0.3">
      <c r="A979" s="17">
        <v>45462</v>
      </c>
      <c r="B979" s="14" t="s">
        <v>50</v>
      </c>
      <c r="C979" s="14" t="s">
        <v>68</v>
      </c>
      <c r="D979" s="14" t="s">
        <v>58</v>
      </c>
      <c r="E979" s="14" t="s">
        <v>47</v>
      </c>
      <c r="F979" s="16">
        <v>4845.4399999999996</v>
      </c>
      <c r="G979" s="13"/>
    </row>
    <row r="980" spans="1:7" x14ac:dyDescent="0.3">
      <c r="A980" s="17">
        <v>45463</v>
      </c>
      <c r="B980" s="14" t="s">
        <v>57</v>
      </c>
      <c r="C980" s="14" t="s">
        <v>56</v>
      </c>
      <c r="D980" s="14" t="s">
        <v>52</v>
      </c>
      <c r="E980" s="14" t="s">
        <v>47</v>
      </c>
      <c r="F980" s="16">
        <v>1736.4999999999998</v>
      </c>
      <c r="G980" s="13"/>
    </row>
    <row r="981" spans="1:7" x14ac:dyDescent="0.3">
      <c r="A981" s="17">
        <v>45463</v>
      </c>
      <c r="B981" s="14" t="s">
        <v>57</v>
      </c>
      <c r="C981" s="14" t="s">
        <v>56</v>
      </c>
      <c r="D981" s="14" t="s">
        <v>48</v>
      </c>
      <c r="E981" s="14" t="s">
        <v>67</v>
      </c>
      <c r="F981" s="16">
        <v>1723.47</v>
      </c>
      <c r="G981" s="13"/>
    </row>
    <row r="982" spans="1:7" x14ac:dyDescent="0.3">
      <c r="A982" s="17">
        <v>45463</v>
      </c>
      <c r="B982" s="14" t="s">
        <v>50</v>
      </c>
      <c r="C982" s="14" t="s">
        <v>68</v>
      </c>
      <c r="D982" s="14" t="s">
        <v>52</v>
      </c>
      <c r="E982" s="14" t="s">
        <v>51</v>
      </c>
      <c r="F982" s="16">
        <v>3048.66</v>
      </c>
      <c r="G982" s="13"/>
    </row>
    <row r="983" spans="1:7" x14ac:dyDescent="0.3">
      <c r="A983" s="17">
        <v>45464</v>
      </c>
      <c r="B983" s="14" t="s">
        <v>50</v>
      </c>
      <c r="C983" s="14" t="s">
        <v>66</v>
      </c>
      <c r="D983" s="14" t="s">
        <v>60</v>
      </c>
      <c r="E983" s="14" t="s">
        <v>67</v>
      </c>
      <c r="F983" s="16">
        <v>1482.56</v>
      </c>
      <c r="G983" s="13"/>
    </row>
    <row r="984" spans="1:7" x14ac:dyDescent="0.3">
      <c r="A984" s="17">
        <v>45464</v>
      </c>
      <c r="B984" s="14" t="s">
        <v>70</v>
      </c>
      <c r="C984" s="14" t="s">
        <v>64</v>
      </c>
      <c r="D984" s="14" t="s">
        <v>61</v>
      </c>
      <c r="E984" s="14" t="s">
        <v>51</v>
      </c>
      <c r="F984" s="16">
        <v>2317.44</v>
      </c>
      <c r="G984" s="13"/>
    </row>
    <row r="985" spans="1:7" x14ac:dyDescent="0.3">
      <c r="A985" s="17">
        <v>45465</v>
      </c>
      <c r="B985" s="14" t="s">
        <v>69</v>
      </c>
      <c r="C985" s="14" t="s">
        <v>66</v>
      </c>
      <c r="D985" s="14" t="s">
        <v>52</v>
      </c>
      <c r="E985" s="14" t="s">
        <v>51</v>
      </c>
      <c r="F985" s="16">
        <v>693.68</v>
      </c>
      <c r="G985" s="13"/>
    </row>
    <row r="986" spans="1:7" x14ac:dyDescent="0.3">
      <c r="A986" s="17">
        <v>45465</v>
      </c>
      <c r="B986" s="14" t="s">
        <v>57</v>
      </c>
      <c r="C986" s="14" t="s">
        <v>64</v>
      </c>
      <c r="D986" s="14" t="s">
        <v>61</v>
      </c>
      <c r="E986" s="14" t="s">
        <v>51</v>
      </c>
      <c r="F986" s="16">
        <v>104.88</v>
      </c>
      <c r="G986" s="13"/>
    </row>
    <row r="987" spans="1:7" x14ac:dyDescent="0.3">
      <c r="A987" s="17">
        <v>45465</v>
      </c>
      <c r="B987" s="14" t="s">
        <v>70</v>
      </c>
      <c r="C987" s="14" t="s">
        <v>53</v>
      </c>
      <c r="D987" s="14" t="s">
        <v>61</v>
      </c>
      <c r="E987" s="14" t="s">
        <v>51</v>
      </c>
      <c r="F987" s="16">
        <v>461.96999999999997</v>
      </c>
      <c r="G987" s="13"/>
    </row>
    <row r="988" spans="1:7" x14ac:dyDescent="0.3">
      <c r="A988" s="17">
        <v>45465</v>
      </c>
      <c r="B988" s="14" t="s">
        <v>65</v>
      </c>
      <c r="C988" s="14" t="s">
        <v>59</v>
      </c>
      <c r="D988" s="14" t="s">
        <v>62</v>
      </c>
      <c r="E988" s="14" t="s">
        <v>55</v>
      </c>
      <c r="F988" s="16">
        <v>118.4</v>
      </c>
      <c r="G988" s="13"/>
    </row>
    <row r="989" spans="1:7" x14ac:dyDescent="0.3">
      <c r="A989" s="17">
        <v>45466</v>
      </c>
      <c r="B989" s="14" t="s">
        <v>65</v>
      </c>
      <c r="C989" s="14" t="s">
        <v>56</v>
      </c>
      <c r="D989" s="14" t="s">
        <v>60</v>
      </c>
      <c r="E989" s="14" t="s">
        <v>55</v>
      </c>
      <c r="F989" s="16">
        <v>893.06</v>
      </c>
      <c r="G989" s="13"/>
    </row>
    <row r="990" spans="1:7" x14ac:dyDescent="0.3">
      <c r="A990" s="17">
        <v>45466</v>
      </c>
      <c r="B990" s="14" t="s">
        <v>54</v>
      </c>
      <c r="C990" s="14" t="s">
        <v>59</v>
      </c>
      <c r="D990" s="14" t="s">
        <v>61</v>
      </c>
      <c r="E990" s="14" t="s">
        <v>67</v>
      </c>
      <c r="F990" s="16">
        <v>387.44</v>
      </c>
      <c r="G990" s="13"/>
    </row>
    <row r="991" spans="1:7" x14ac:dyDescent="0.3">
      <c r="A991" s="17">
        <v>45467</v>
      </c>
      <c r="B991" s="14" t="s">
        <v>65</v>
      </c>
      <c r="C991" s="14" t="s">
        <v>68</v>
      </c>
      <c r="D991" s="14" t="s">
        <v>58</v>
      </c>
      <c r="E991" s="14" t="s">
        <v>55</v>
      </c>
      <c r="F991" s="16">
        <v>3306.6000000000004</v>
      </c>
      <c r="G991" s="13"/>
    </row>
    <row r="992" spans="1:7" x14ac:dyDescent="0.3">
      <c r="A992" s="17">
        <v>45467</v>
      </c>
      <c r="B992" s="14" t="s">
        <v>69</v>
      </c>
      <c r="C992" s="14" t="s">
        <v>53</v>
      </c>
      <c r="D992" s="14" t="s">
        <v>58</v>
      </c>
      <c r="E992" s="14" t="s">
        <v>55</v>
      </c>
      <c r="F992" s="16">
        <v>287.68</v>
      </c>
      <c r="G992" s="13"/>
    </row>
    <row r="993" spans="1:7" x14ac:dyDescent="0.3">
      <c r="A993" s="17">
        <v>45469</v>
      </c>
      <c r="B993" s="14" t="s">
        <v>54</v>
      </c>
      <c r="C993" s="14" t="s">
        <v>49</v>
      </c>
      <c r="D993" s="14" t="s">
        <v>58</v>
      </c>
      <c r="E993" s="14" t="s">
        <v>47</v>
      </c>
      <c r="F993" s="16">
        <v>423.40000000000003</v>
      </c>
      <c r="G993" s="13"/>
    </row>
    <row r="994" spans="1:7" x14ac:dyDescent="0.3">
      <c r="A994" s="17">
        <v>45469</v>
      </c>
      <c r="B994" s="14" t="s">
        <v>65</v>
      </c>
      <c r="C994" s="14" t="s">
        <v>49</v>
      </c>
      <c r="D994" s="14" t="s">
        <v>52</v>
      </c>
      <c r="E994" s="14" t="s">
        <v>63</v>
      </c>
      <c r="F994" s="16">
        <v>882</v>
      </c>
      <c r="G994" s="13"/>
    </row>
    <row r="995" spans="1:7" x14ac:dyDescent="0.3">
      <c r="A995" s="17">
        <v>45470</v>
      </c>
      <c r="B995" s="14" t="s">
        <v>50</v>
      </c>
      <c r="C995" s="14" t="s">
        <v>53</v>
      </c>
      <c r="D995" s="14" t="s">
        <v>52</v>
      </c>
      <c r="E995" s="14" t="s">
        <v>47</v>
      </c>
      <c r="F995" s="16">
        <v>758.91000000000008</v>
      </c>
      <c r="G995" s="13"/>
    </row>
    <row r="996" spans="1:7" x14ac:dyDescent="0.3">
      <c r="A996" s="17">
        <v>45470</v>
      </c>
      <c r="B996" s="14" t="s">
        <v>69</v>
      </c>
      <c r="C996" s="14" t="s">
        <v>59</v>
      </c>
      <c r="D996" s="14" t="s">
        <v>48</v>
      </c>
      <c r="E996" s="14" t="s">
        <v>51</v>
      </c>
      <c r="F996" s="16">
        <v>203.94</v>
      </c>
      <c r="G996" s="13"/>
    </row>
    <row r="997" spans="1:7" x14ac:dyDescent="0.3">
      <c r="A997" s="17">
        <v>45470</v>
      </c>
      <c r="B997" s="14" t="s">
        <v>70</v>
      </c>
      <c r="C997" s="14" t="s">
        <v>49</v>
      </c>
      <c r="D997" s="14" t="s">
        <v>62</v>
      </c>
      <c r="E997" s="14" t="s">
        <v>47</v>
      </c>
      <c r="F997" s="16">
        <v>620.02</v>
      </c>
      <c r="G997" s="13"/>
    </row>
    <row r="998" spans="1:7" x14ac:dyDescent="0.3">
      <c r="A998" s="17">
        <v>45470</v>
      </c>
      <c r="B998" s="14" t="s">
        <v>50</v>
      </c>
      <c r="C998" s="14" t="s">
        <v>68</v>
      </c>
      <c r="D998" s="14" t="s">
        <v>48</v>
      </c>
      <c r="E998" s="14" t="s">
        <v>51</v>
      </c>
      <c r="F998" s="16">
        <v>472.64</v>
      </c>
      <c r="G998" s="13"/>
    </row>
    <row r="999" spans="1:7" x14ac:dyDescent="0.3">
      <c r="A999" s="17">
        <v>45471</v>
      </c>
      <c r="B999" s="14" t="s">
        <v>70</v>
      </c>
      <c r="C999" s="14" t="s">
        <v>53</v>
      </c>
      <c r="D999" s="14" t="s">
        <v>52</v>
      </c>
      <c r="E999" s="14" t="s">
        <v>63</v>
      </c>
      <c r="F999" s="16">
        <v>415.79999999999995</v>
      </c>
      <c r="G999" s="13"/>
    </row>
    <row r="1000" spans="1:7" x14ac:dyDescent="0.3">
      <c r="A1000" s="17">
        <v>45471</v>
      </c>
      <c r="B1000" s="14" t="s">
        <v>54</v>
      </c>
      <c r="C1000" s="14" t="s">
        <v>68</v>
      </c>
      <c r="D1000" s="14" t="s">
        <v>48</v>
      </c>
      <c r="E1000" s="14" t="s">
        <v>63</v>
      </c>
      <c r="F1000" s="16">
        <v>2675.2</v>
      </c>
      <c r="G1000" s="13"/>
    </row>
    <row r="1001" spans="1:7" x14ac:dyDescent="0.3">
      <c r="A1001" s="17">
        <v>45471</v>
      </c>
      <c r="B1001" s="14" t="s">
        <v>50</v>
      </c>
      <c r="C1001" s="14" t="s">
        <v>56</v>
      </c>
      <c r="D1001" s="14" t="s">
        <v>48</v>
      </c>
      <c r="E1001" s="14" t="s">
        <v>63</v>
      </c>
      <c r="F1001" s="16">
        <v>2096.3999999999996</v>
      </c>
      <c r="G1001" s="13"/>
    </row>
    <row r="1002" spans="1:7" x14ac:dyDescent="0.3">
      <c r="A1002" s="17">
        <v>45471</v>
      </c>
      <c r="B1002" s="14" t="s">
        <v>57</v>
      </c>
      <c r="C1002" s="14" t="s">
        <v>49</v>
      </c>
      <c r="D1002" s="14" t="s">
        <v>58</v>
      </c>
      <c r="E1002" s="14" t="s">
        <v>51</v>
      </c>
      <c r="F1002" s="16">
        <v>410.24</v>
      </c>
      <c r="G1002" s="13"/>
    </row>
    <row r="1003" spans="1:7" x14ac:dyDescent="0.3">
      <c r="A1003" s="17">
        <v>45471</v>
      </c>
      <c r="B1003" s="14" t="s">
        <v>50</v>
      </c>
      <c r="C1003" s="14" t="s">
        <v>49</v>
      </c>
      <c r="D1003" s="14" t="s">
        <v>52</v>
      </c>
      <c r="E1003" s="14" t="s">
        <v>47</v>
      </c>
      <c r="F1003" s="16">
        <v>458.7</v>
      </c>
      <c r="G1003" s="13"/>
    </row>
    <row r="1004" spans="1:7" x14ac:dyDescent="0.3">
      <c r="A1004" s="17">
        <v>45473</v>
      </c>
      <c r="B1004" s="14" t="s">
        <v>57</v>
      </c>
      <c r="C1004" s="14" t="s">
        <v>56</v>
      </c>
      <c r="D1004" s="14" t="s">
        <v>61</v>
      </c>
      <c r="E1004" s="14" t="s">
        <v>47</v>
      </c>
      <c r="F1004" s="16">
        <v>2039.1</v>
      </c>
      <c r="G1004" s="13"/>
    </row>
    <row r="1005" spans="1:7" x14ac:dyDescent="0.3">
      <c r="A1005" s="17">
        <v>45474</v>
      </c>
      <c r="B1005" s="14" t="s">
        <v>70</v>
      </c>
      <c r="C1005" s="14" t="s">
        <v>56</v>
      </c>
      <c r="D1005" s="14" t="s">
        <v>52</v>
      </c>
      <c r="E1005" s="14" t="s">
        <v>63</v>
      </c>
      <c r="F1005" s="16">
        <v>500.93999999999994</v>
      </c>
      <c r="G1005" s="13"/>
    </row>
    <row r="1006" spans="1:7" x14ac:dyDescent="0.3">
      <c r="A1006" s="17">
        <v>45474</v>
      </c>
      <c r="B1006" s="14" t="s">
        <v>69</v>
      </c>
      <c r="C1006" s="14" t="s">
        <v>68</v>
      </c>
      <c r="D1006" s="14" t="s">
        <v>60</v>
      </c>
      <c r="E1006" s="14" t="s">
        <v>55</v>
      </c>
      <c r="F1006" s="16">
        <v>3707.1000000000004</v>
      </c>
      <c r="G1006" s="13"/>
    </row>
    <row r="1007" spans="1:7" x14ac:dyDescent="0.3">
      <c r="A1007" s="17">
        <v>45474</v>
      </c>
      <c r="B1007" s="14" t="s">
        <v>54</v>
      </c>
      <c r="C1007" s="14" t="s">
        <v>64</v>
      </c>
      <c r="D1007" s="14" t="s">
        <v>60</v>
      </c>
      <c r="E1007" s="14" t="s">
        <v>55</v>
      </c>
      <c r="F1007" s="16">
        <v>60.83</v>
      </c>
      <c r="G1007" s="13"/>
    </row>
    <row r="1008" spans="1:7" x14ac:dyDescent="0.3">
      <c r="A1008" s="17">
        <v>45475</v>
      </c>
      <c r="B1008" s="14" t="s">
        <v>70</v>
      </c>
      <c r="C1008" s="14" t="s">
        <v>53</v>
      </c>
      <c r="D1008" s="14" t="s">
        <v>58</v>
      </c>
      <c r="E1008" s="14" t="s">
        <v>55</v>
      </c>
      <c r="F1008" s="16">
        <v>536.5</v>
      </c>
      <c r="G1008" s="13"/>
    </row>
    <row r="1009" spans="1:7" x14ac:dyDescent="0.3">
      <c r="A1009" s="17">
        <v>45476</v>
      </c>
      <c r="B1009" s="14" t="s">
        <v>70</v>
      </c>
      <c r="C1009" s="14" t="s">
        <v>56</v>
      </c>
      <c r="D1009" s="14" t="s">
        <v>60</v>
      </c>
      <c r="E1009" s="14" t="s">
        <v>51</v>
      </c>
      <c r="F1009" s="16">
        <v>1236.27</v>
      </c>
      <c r="G1009" s="13"/>
    </row>
    <row r="1010" spans="1:7" x14ac:dyDescent="0.3">
      <c r="A1010" s="17">
        <v>45476</v>
      </c>
      <c r="B1010" s="14" t="s">
        <v>70</v>
      </c>
      <c r="C1010" s="14" t="s">
        <v>66</v>
      </c>
      <c r="D1010" s="14" t="s">
        <v>60</v>
      </c>
      <c r="E1010" s="14" t="s">
        <v>63</v>
      </c>
      <c r="F1010" s="16">
        <v>91.289999999999992</v>
      </c>
      <c r="G1010" s="13"/>
    </row>
    <row r="1011" spans="1:7" x14ac:dyDescent="0.3">
      <c r="A1011" s="17">
        <v>45476</v>
      </c>
      <c r="B1011" s="14" t="s">
        <v>57</v>
      </c>
      <c r="C1011" s="14" t="s">
        <v>66</v>
      </c>
      <c r="D1011" s="14" t="s">
        <v>52</v>
      </c>
      <c r="E1011" s="14" t="s">
        <v>67</v>
      </c>
      <c r="F1011" s="16">
        <v>338</v>
      </c>
      <c r="G1011" s="13"/>
    </row>
    <row r="1012" spans="1:7" x14ac:dyDescent="0.3">
      <c r="A1012" s="17">
        <v>45476</v>
      </c>
      <c r="B1012" s="14" t="s">
        <v>70</v>
      </c>
      <c r="C1012" s="14" t="s">
        <v>53</v>
      </c>
      <c r="D1012" s="14" t="s">
        <v>62</v>
      </c>
      <c r="E1012" s="14" t="s">
        <v>63</v>
      </c>
      <c r="F1012" s="16">
        <v>373.23</v>
      </c>
      <c r="G1012" s="13"/>
    </row>
    <row r="1013" spans="1:7" x14ac:dyDescent="0.3">
      <c r="A1013" s="17">
        <v>45476</v>
      </c>
      <c r="B1013" s="14" t="s">
        <v>70</v>
      </c>
      <c r="C1013" s="14" t="s">
        <v>49</v>
      </c>
      <c r="D1013" s="14" t="s">
        <v>58</v>
      </c>
      <c r="E1013" s="14" t="s">
        <v>67</v>
      </c>
      <c r="F1013" s="16">
        <v>613.69999999999993</v>
      </c>
      <c r="G1013" s="13"/>
    </row>
    <row r="1014" spans="1:7" x14ac:dyDescent="0.3">
      <c r="A1014" s="17">
        <v>45477</v>
      </c>
      <c r="B1014" s="14" t="s">
        <v>69</v>
      </c>
      <c r="C1014" s="14" t="s">
        <v>49</v>
      </c>
      <c r="D1014" s="14" t="s">
        <v>58</v>
      </c>
      <c r="E1014" s="14" t="s">
        <v>47</v>
      </c>
      <c r="F1014" s="16">
        <v>1332.37</v>
      </c>
      <c r="G1014" s="13"/>
    </row>
    <row r="1015" spans="1:7" x14ac:dyDescent="0.3">
      <c r="A1015" s="17">
        <v>45477</v>
      </c>
      <c r="B1015" s="14" t="s">
        <v>70</v>
      </c>
      <c r="C1015" s="14" t="s">
        <v>66</v>
      </c>
      <c r="D1015" s="14" t="s">
        <v>61</v>
      </c>
      <c r="E1015" s="14" t="s">
        <v>47</v>
      </c>
      <c r="F1015" s="16">
        <v>940.28000000000009</v>
      </c>
      <c r="G1015" s="13"/>
    </row>
    <row r="1016" spans="1:7" x14ac:dyDescent="0.3">
      <c r="A1016" s="17">
        <v>45477</v>
      </c>
      <c r="B1016" s="14" t="s">
        <v>50</v>
      </c>
      <c r="C1016" s="14" t="s">
        <v>53</v>
      </c>
      <c r="D1016" s="14" t="s">
        <v>58</v>
      </c>
      <c r="E1016" s="14" t="s">
        <v>63</v>
      </c>
      <c r="F1016" s="16">
        <v>74.2</v>
      </c>
      <c r="G1016" s="13"/>
    </row>
    <row r="1017" spans="1:7" x14ac:dyDescent="0.3">
      <c r="A1017" s="17">
        <v>45477</v>
      </c>
      <c r="B1017" s="14" t="s">
        <v>70</v>
      </c>
      <c r="C1017" s="14" t="s">
        <v>64</v>
      </c>
      <c r="D1017" s="14" t="s">
        <v>62</v>
      </c>
      <c r="E1017" s="14" t="s">
        <v>47</v>
      </c>
      <c r="F1017" s="16">
        <v>287.04000000000002</v>
      </c>
      <c r="G1017" s="13"/>
    </row>
    <row r="1018" spans="1:7" x14ac:dyDescent="0.3">
      <c r="A1018" s="17">
        <v>45477</v>
      </c>
      <c r="B1018" s="14" t="s">
        <v>65</v>
      </c>
      <c r="C1018" s="14" t="s">
        <v>59</v>
      </c>
      <c r="D1018" s="14" t="s">
        <v>60</v>
      </c>
      <c r="E1018" s="14" t="s">
        <v>47</v>
      </c>
      <c r="F1018" s="16">
        <v>105.48</v>
      </c>
      <c r="G1018" s="13"/>
    </row>
    <row r="1019" spans="1:7" x14ac:dyDescent="0.3">
      <c r="A1019" s="17">
        <v>45478</v>
      </c>
      <c r="B1019" s="14" t="s">
        <v>50</v>
      </c>
      <c r="C1019" s="14" t="s">
        <v>59</v>
      </c>
      <c r="D1019" s="14" t="s">
        <v>60</v>
      </c>
      <c r="E1019" s="14" t="s">
        <v>47</v>
      </c>
      <c r="F1019" s="16">
        <v>341.03999999999996</v>
      </c>
      <c r="G1019" s="13"/>
    </row>
    <row r="1020" spans="1:7" x14ac:dyDescent="0.3">
      <c r="A1020" s="17">
        <v>45479</v>
      </c>
      <c r="B1020" s="14" t="s">
        <v>69</v>
      </c>
      <c r="C1020" s="14" t="s">
        <v>66</v>
      </c>
      <c r="D1020" s="14" t="s">
        <v>61</v>
      </c>
      <c r="E1020" s="14" t="s">
        <v>67</v>
      </c>
      <c r="F1020" s="16">
        <v>881.14</v>
      </c>
      <c r="G1020" s="13"/>
    </row>
    <row r="1021" spans="1:7" x14ac:dyDescent="0.3">
      <c r="A1021" s="17">
        <v>45479</v>
      </c>
      <c r="B1021" s="14" t="s">
        <v>65</v>
      </c>
      <c r="C1021" s="14" t="s">
        <v>59</v>
      </c>
      <c r="D1021" s="14" t="s">
        <v>58</v>
      </c>
      <c r="E1021" s="14" t="s">
        <v>67</v>
      </c>
      <c r="F1021" s="16">
        <v>267.49</v>
      </c>
      <c r="G1021" s="13"/>
    </row>
    <row r="1022" spans="1:7" x14ac:dyDescent="0.3">
      <c r="A1022" s="17">
        <v>45480</v>
      </c>
      <c r="B1022" s="14" t="s">
        <v>50</v>
      </c>
      <c r="C1022" s="14" t="s">
        <v>49</v>
      </c>
      <c r="D1022" s="14" t="s">
        <v>62</v>
      </c>
      <c r="E1022" s="14" t="s">
        <v>51</v>
      </c>
      <c r="F1022" s="16">
        <v>718.75</v>
      </c>
      <c r="G1022" s="13"/>
    </row>
    <row r="1023" spans="1:7" x14ac:dyDescent="0.3">
      <c r="A1023" s="17">
        <v>45481</v>
      </c>
      <c r="B1023" s="14" t="s">
        <v>65</v>
      </c>
      <c r="C1023" s="14" t="s">
        <v>68</v>
      </c>
      <c r="D1023" s="14" t="s">
        <v>58</v>
      </c>
      <c r="E1023" s="14" t="s">
        <v>63</v>
      </c>
      <c r="F1023" s="16">
        <v>5819.8</v>
      </c>
      <c r="G1023" s="13"/>
    </row>
    <row r="1024" spans="1:7" x14ac:dyDescent="0.3">
      <c r="A1024" s="17">
        <v>45481</v>
      </c>
      <c r="B1024" s="14" t="s">
        <v>65</v>
      </c>
      <c r="C1024" s="14" t="s">
        <v>49</v>
      </c>
      <c r="D1024" s="14" t="s">
        <v>60</v>
      </c>
      <c r="E1024" s="14" t="s">
        <v>55</v>
      </c>
      <c r="F1024" s="16">
        <v>664.43</v>
      </c>
      <c r="G1024" s="13"/>
    </row>
    <row r="1025" spans="1:7" x14ac:dyDescent="0.3">
      <c r="A1025" s="17">
        <v>45481</v>
      </c>
      <c r="B1025" s="14" t="s">
        <v>57</v>
      </c>
      <c r="C1025" s="14" t="s">
        <v>59</v>
      </c>
      <c r="D1025" s="14" t="s">
        <v>61</v>
      </c>
      <c r="E1025" s="14" t="s">
        <v>63</v>
      </c>
      <c r="F1025" s="16">
        <v>1247.07</v>
      </c>
      <c r="G1025" s="13"/>
    </row>
    <row r="1026" spans="1:7" x14ac:dyDescent="0.3">
      <c r="A1026" s="17">
        <v>45481</v>
      </c>
      <c r="B1026" s="14" t="s">
        <v>69</v>
      </c>
      <c r="C1026" s="14" t="s">
        <v>53</v>
      </c>
      <c r="D1026" s="14" t="s">
        <v>48</v>
      </c>
      <c r="E1026" s="14" t="s">
        <v>67</v>
      </c>
      <c r="F1026" s="16">
        <v>177.66</v>
      </c>
      <c r="G1026" s="13"/>
    </row>
    <row r="1027" spans="1:7" x14ac:dyDescent="0.3">
      <c r="A1027" s="17">
        <v>45482</v>
      </c>
      <c r="B1027" s="14" t="s">
        <v>57</v>
      </c>
      <c r="C1027" s="14" t="s">
        <v>59</v>
      </c>
      <c r="D1027" s="14" t="s">
        <v>58</v>
      </c>
      <c r="E1027" s="14" t="s">
        <v>63</v>
      </c>
      <c r="F1027" s="16">
        <v>476.7</v>
      </c>
      <c r="G1027" s="13"/>
    </row>
    <row r="1028" spans="1:7" x14ac:dyDescent="0.3">
      <c r="A1028" s="17">
        <v>45483</v>
      </c>
      <c r="B1028" s="14" t="s">
        <v>50</v>
      </c>
      <c r="C1028" s="14" t="s">
        <v>64</v>
      </c>
      <c r="D1028" s="14" t="s">
        <v>60</v>
      </c>
      <c r="E1028" s="14" t="s">
        <v>63</v>
      </c>
      <c r="F1028" s="16">
        <v>155.51999999999998</v>
      </c>
      <c r="G1028" s="13"/>
    </row>
    <row r="1029" spans="1:7" x14ac:dyDescent="0.3">
      <c r="A1029" s="17">
        <v>45483</v>
      </c>
      <c r="B1029" s="14" t="s">
        <v>57</v>
      </c>
      <c r="C1029" s="14" t="s">
        <v>66</v>
      </c>
      <c r="D1029" s="14" t="s">
        <v>48</v>
      </c>
      <c r="E1029" s="14" t="s">
        <v>51</v>
      </c>
      <c r="F1029" s="16">
        <v>593.74</v>
      </c>
      <c r="G1029" s="13"/>
    </row>
    <row r="1030" spans="1:7" x14ac:dyDescent="0.3">
      <c r="A1030" s="17">
        <v>45483</v>
      </c>
      <c r="B1030" s="14" t="s">
        <v>65</v>
      </c>
      <c r="C1030" s="14" t="s">
        <v>64</v>
      </c>
      <c r="D1030" s="14" t="s">
        <v>48</v>
      </c>
      <c r="E1030" s="14" t="s">
        <v>67</v>
      </c>
      <c r="F1030" s="16">
        <v>138.51</v>
      </c>
      <c r="G1030" s="13"/>
    </row>
    <row r="1031" spans="1:7" x14ac:dyDescent="0.3">
      <c r="A1031" s="17">
        <v>45484</v>
      </c>
      <c r="B1031" s="14" t="s">
        <v>50</v>
      </c>
      <c r="C1031" s="14" t="s">
        <v>66</v>
      </c>
      <c r="D1031" s="14" t="s">
        <v>62</v>
      </c>
      <c r="E1031" s="14" t="s">
        <v>55</v>
      </c>
      <c r="F1031" s="16">
        <v>588.42999999999995</v>
      </c>
      <c r="G1031" s="13"/>
    </row>
    <row r="1032" spans="1:7" x14ac:dyDescent="0.3">
      <c r="A1032" s="17">
        <v>45484</v>
      </c>
      <c r="B1032" s="14" t="s">
        <v>70</v>
      </c>
      <c r="C1032" s="14" t="s">
        <v>66</v>
      </c>
      <c r="D1032" s="14" t="s">
        <v>48</v>
      </c>
      <c r="E1032" s="14" t="s">
        <v>55</v>
      </c>
      <c r="F1032" s="16">
        <v>330.48</v>
      </c>
      <c r="G1032" s="13"/>
    </row>
    <row r="1033" spans="1:7" x14ac:dyDescent="0.3">
      <c r="A1033" s="17">
        <v>45484</v>
      </c>
      <c r="B1033" s="14" t="s">
        <v>54</v>
      </c>
      <c r="C1033" s="14" t="s">
        <v>59</v>
      </c>
      <c r="D1033" s="14" t="s">
        <v>48</v>
      </c>
      <c r="E1033" s="14" t="s">
        <v>51</v>
      </c>
      <c r="F1033" s="16">
        <v>464.1</v>
      </c>
      <c r="G1033" s="13"/>
    </row>
    <row r="1034" spans="1:7" x14ac:dyDescent="0.3">
      <c r="A1034" s="17">
        <v>45485</v>
      </c>
      <c r="B1034" s="14" t="s">
        <v>69</v>
      </c>
      <c r="C1034" s="14" t="s">
        <v>53</v>
      </c>
      <c r="D1034" s="14" t="s">
        <v>52</v>
      </c>
      <c r="E1034" s="14" t="s">
        <v>67</v>
      </c>
      <c r="F1034" s="16">
        <v>324.36</v>
      </c>
      <c r="G1034" s="13"/>
    </row>
    <row r="1035" spans="1:7" x14ac:dyDescent="0.3">
      <c r="A1035" s="17">
        <v>45485</v>
      </c>
      <c r="B1035" s="14" t="s">
        <v>50</v>
      </c>
      <c r="C1035" s="14" t="s">
        <v>64</v>
      </c>
      <c r="D1035" s="14" t="s">
        <v>61</v>
      </c>
      <c r="E1035" s="14" t="s">
        <v>55</v>
      </c>
      <c r="F1035" s="16">
        <v>248.04000000000002</v>
      </c>
      <c r="G1035" s="13"/>
    </row>
    <row r="1036" spans="1:7" x14ac:dyDescent="0.3">
      <c r="A1036" s="17">
        <v>45485</v>
      </c>
      <c r="B1036" s="14" t="s">
        <v>70</v>
      </c>
      <c r="C1036" s="14" t="s">
        <v>56</v>
      </c>
      <c r="D1036" s="14" t="s">
        <v>48</v>
      </c>
      <c r="E1036" s="14" t="s">
        <v>67</v>
      </c>
      <c r="F1036" s="16">
        <v>586.21</v>
      </c>
      <c r="G1036" s="13"/>
    </row>
    <row r="1037" spans="1:7" x14ac:dyDescent="0.3">
      <c r="A1037" s="17">
        <v>45485</v>
      </c>
      <c r="B1037" s="14" t="s">
        <v>70</v>
      </c>
      <c r="C1037" s="14" t="s">
        <v>59</v>
      </c>
      <c r="D1037" s="14" t="s">
        <v>60</v>
      </c>
      <c r="E1037" s="14" t="s">
        <v>67</v>
      </c>
      <c r="F1037" s="16">
        <v>392.46</v>
      </c>
      <c r="G1037" s="13"/>
    </row>
    <row r="1038" spans="1:7" x14ac:dyDescent="0.3">
      <c r="A1038" s="17">
        <v>45486</v>
      </c>
      <c r="B1038" s="14" t="s">
        <v>57</v>
      </c>
      <c r="C1038" s="14" t="s">
        <v>66</v>
      </c>
      <c r="D1038" s="14" t="s">
        <v>52</v>
      </c>
      <c r="E1038" s="14" t="s">
        <v>47</v>
      </c>
      <c r="F1038" s="16">
        <v>419.12</v>
      </c>
      <c r="G1038" s="13"/>
    </row>
    <row r="1039" spans="1:7" x14ac:dyDescent="0.3">
      <c r="A1039" s="17">
        <v>45487</v>
      </c>
      <c r="B1039" s="14" t="s">
        <v>70</v>
      </c>
      <c r="C1039" s="14" t="s">
        <v>53</v>
      </c>
      <c r="D1039" s="14" t="s">
        <v>60</v>
      </c>
      <c r="E1039" s="14" t="s">
        <v>63</v>
      </c>
      <c r="F1039" s="16">
        <v>430.08000000000004</v>
      </c>
      <c r="G1039" s="13"/>
    </row>
    <row r="1040" spans="1:7" x14ac:dyDescent="0.3">
      <c r="A1040" s="17">
        <v>45487</v>
      </c>
      <c r="B1040" s="14" t="s">
        <v>50</v>
      </c>
      <c r="C1040" s="14" t="s">
        <v>53</v>
      </c>
      <c r="D1040" s="14" t="s">
        <v>58</v>
      </c>
      <c r="E1040" s="14" t="s">
        <v>55</v>
      </c>
      <c r="F1040" s="16">
        <v>671.65000000000009</v>
      </c>
      <c r="G1040" s="13"/>
    </row>
    <row r="1041" spans="1:7" x14ac:dyDescent="0.3">
      <c r="A1041" s="17">
        <v>45488</v>
      </c>
      <c r="B1041" s="14" t="s">
        <v>69</v>
      </c>
      <c r="C1041" s="14" t="s">
        <v>64</v>
      </c>
      <c r="D1041" s="14" t="s">
        <v>52</v>
      </c>
      <c r="E1041" s="14" t="s">
        <v>55</v>
      </c>
      <c r="F1041" s="16">
        <v>179.22</v>
      </c>
      <c r="G1041" s="13"/>
    </row>
    <row r="1042" spans="1:7" x14ac:dyDescent="0.3">
      <c r="A1042" s="17">
        <v>45488</v>
      </c>
      <c r="B1042" s="14" t="s">
        <v>65</v>
      </c>
      <c r="C1042" s="14" t="s">
        <v>68</v>
      </c>
      <c r="D1042" s="14" t="s">
        <v>60</v>
      </c>
      <c r="E1042" s="14" t="s">
        <v>67</v>
      </c>
      <c r="F1042" s="16">
        <v>275.18</v>
      </c>
      <c r="G1042" s="13"/>
    </row>
    <row r="1043" spans="1:7" x14ac:dyDescent="0.3">
      <c r="A1043" s="17">
        <v>45488</v>
      </c>
      <c r="B1043" s="14" t="s">
        <v>54</v>
      </c>
      <c r="C1043" s="14" t="s">
        <v>59</v>
      </c>
      <c r="D1043" s="14" t="s">
        <v>60</v>
      </c>
      <c r="E1043" s="14" t="s">
        <v>55</v>
      </c>
      <c r="F1043" s="16">
        <v>360.76</v>
      </c>
      <c r="G1043" s="13"/>
    </row>
    <row r="1044" spans="1:7" x14ac:dyDescent="0.3">
      <c r="A1044" s="17">
        <v>45488</v>
      </c>
      <c r="B1044" s="14" t="s">
        <v>50</v>
      </c>
      <c r="C1044" s="14" t="s">
        <v>59</v>
      </c>
      <c r="D1044" s="14" t="s">
        <v>61</v>
      </c>
      <c r="E1044" s="14" t="s">
        <v>51</v>
      </c>
      <c r="F1044" s="16">
        <v>577.98</v>
      </c>
      <c r="G1044" s="13"/>
    </row>
    <row r="1045" spans="1:7" x14ac:dyDescent="0.3">
      <c r="A1045" s="17">
        <v>45489</v>
      </c>
      <c r="B1045" s="14" t="s">
        <v>50</v>
      </c>
      <c r="C1045" s="14" t="s">
        <v>68</v>
      </c>
      <c r="D1045" s="14" t="s">
        <v>61</v>
      </c>
      <c r="E1045" s="14" t="s">
        <v>55</v>
      </c>
      <c r="F1045" s="16">
        <v>3735.4999999999995</v>
      </c>
      <c r="G1045" s="13"/>
    </row>
    <row r="1046" spans="1:7" x14ac:dyDescent="0.3">
      <c r="A1046" s="17">
        <v>45489</v>
      </c>
      <c r="B1046" s="14" t="s">
        <v>57</v>
      </c>
      <c r="C1046" s="14" t="s">
        <v>66</v>
      </c>
      <c r="D1046" s="14" t="s">
        <v>60</v>
      </c>
      <c r="E1046" s="14" t="s">
        <v>63</v>
      </c>
      <c r="F1046" s="16">
        <v>806.68</v>
      </c>
      <c r="G1046" s="13"/>
    </row>
    <row r="1047" spans="1:7" x14ac:dyDescent="0.3">
      <c r="A1047" s="17">
        <v>45490</v>
      </c>
      <c r="B1047" s="14" t="s">
        <v>69</v>
      </c>
      <c r="C1047" s="14" t="s">
        <v>66</v>
      </c>
      <c r="D1047" s="14" t="s">
        <v>48</v>
      </c>
      <c r="E1047" s="14" t="s">
        <v>63</v>
      </c>
      <c r="F1047" s="16">
        <v>422.55</v>
      </c>
      <c r="G1047" s="13"/>
    </row>
    <row r="1048" spans="1:7" x14ac:dyDescent="0.3">
      <c r="A1048" s="17">
        <v>45490</v>
      </c>
      <c r="B1048" s="14" t="s">
        <v>70</v>
      </c>
      <c r="C1048" s="14" t="s">
        <v>56</v>
      </c>
      <c r="D1048" s="14" t="s">
        <v>60</v>
      </c>
      <c r="E1048" s="14" t="s">
        <v>63</v>
      </c>
      <c r="F1048" s="16">
        <v>1494.9</v>
      </c>
      <c r="G1048" s="13"/>
    </row>
    <row r="1049" spans="1:7" x14ac:dyDescent="0.3">
      <c r="A1049" s="17">
        <v>45490</v>
      </c>
      <c r="B1049" s="14" t="s">
        <v>69</v>
      </c>
      <c r="C1049" s="14" t="s">
        <v>56</v>
      </c>
      <c r="D1049" s="14" t="s">
        <v>61</v>
      </c>
      <c r="E1049" s="14" t="s">
        <v>63</v>
      </c>
      <c r="F1049" s="16">
        <v>565.5</v>
      </c>
      <c r="G1049" s="13"/>
    </row>
    <row r="1050" spans="1:7" x14ac:dyDescent="0.3">
      <c r="A1050" s="17">
        <v>45491</v>
      </c>
      <c r="B1050" s="14" t="s">
        <v>65</v>
      </c>
      <c r="C1050" s="14" t="s">
        <v>68</v>
      </c>
      <c r="D1050" s="14" t="s">
        <v>52</v>
      </c>
      <c r="E1050" s="14" t="s">
        <v>63</v>
      </c>
      <c r="F1050" s="16">
        <v>2608.89</v>
      </c>
      <c r="G1050" s="13"/>
    </row>
    <row r="1051" spans="1:7" x14ac:dyDescent="0.3">
      <c r="A1051" s="17">
        <v>45491</v>
      </c>
      <c r="B1051" s="14" t="s">
        <v>70</v>
      </c>
      <c r="C1051" s="14" t="s">
        <v>68</v>
      </c>
      <c r="D1051" s="14" t="s">
        <v>62</v>
      </c>
      <c r="E1051" s="14" t="s">
        <v>51</v>
      </c>
      <c r="F1051" s="16">
        <v>425.70000000000005</v>
      </c>
      <c r="G1051" s="13"/>
    </row>
    <row r="1052" spans="1:7" x14ac:dyDescent="0.3">
      <c r="A1052" s="17">
        <v>45492</v>
      </c>
      <c r="B1052" s="14" t="s">
        <v>65</v>
      </c>
      <c r="C1052" s="14" t="s">
        <v>49</v>
      </c>
      <c r="D1052" s="14" t="s">
        <v>48</v>
      </c>
      <c r="E1052" s="14" t="s">
        <v>63</v>
      </c>
      <c r="F1052" s="16">
        <v>345.87</v>
      </c>
      <c r="G1052" s="13"/>
    </row>
    <row r="1053" spans="1:7" x14ac:dyDescent="0.3">
      <c r="A1053" s="17">
        <v>45493</v>
      </c>
      <c r="B1053" s="14" t="s">
        <v>70</v>
      </c>
      <c r="C1053" s="14" t="s">
        <v>53</v>
      </c>
      <c r="D1053" s="14" t="s">
        <v>61</v>
      </c>
      <c r="E1053" s="14" t="s">
        <v>55</v>
      </c>
      <c r="F1053" s="16">
        <v>723.68999999999994</v>
      </c>
      <c r="G1053" s="13"/>
    </row>
    <row r="1054" spans="1:7" x14ac:dyDescent="0.3">
      <c r="A1054" s="17">
        <v>45495</v>
      </c>
      <c r="B1054" s="14" t="s">
        <v>57</v>
      </c>
      <c r="C1054" s="14" t="s">
        <v>66</v>
      </c>
      <c r="D1054" s="14" t="s">
        <v>61</v>
      </c>
      <c r="E1054" s="14" t="s">
        <v>47</v>
      </c>
      <c r="F1054" s="16">
        <v>771.36</v>
      </c>
      <c r="G1054" s="13"/>
    </row>
    <row r="1055" spans="1:7" x14ac:dyDescent="0.3">
      <c r="A1055" s="17">
        <v>45496</v>
      </c>
      <c r="B1055" s="14" t="s">
        <v>57</v>
      </c>
      <c r="C1055" s="14" t="s">
        <v>64</v>
      </c>
      <c r="D1055" s="14" t="s">
        <v>52</v>
      </c>
      <c r="E1055" s="14" t="s">
        <v>47</v>
      </c>
      <c r="F1055" s="16">
        <v>330.21999999999997</v>
      </c>
      <c r="G1055" s="13"/>
    </row>
    <row r="1056" spans="1:7" x14ac:dyDescent="0.3">
      <c r="A1056" s="17">
        <v>45497</v>
      </c>
      <c r="B1056" s="14" t="s">
        <v>50</v>
      </c>
      <c r="C1056" s="14" t="s">
        <v>68</v>
      </c>
      <c r="D1056" s="14" t="s">
        <v>58</v>
      </c>
      <c r="E1056" s="14" t="s">
        <v>55</v>
      </c>
      <c r="F1056" s="16">
        <v>5307.84</v>
      </c>
      <c r="G1056" s="13"/>
    </row>
    <row r="1057" spans="1:7" x14ac:dyDescent="0.3">
      <c r="A1057" s="17">
        <v>45498</v>
      </c>
      <c r="B1057" s="14" t="s">
        <v>54</v>
      </c>
      <c r="C1057" s="14" t="s">
        <v>68</v>
      </c>
      <c r="D1057" s="14" t="s">
        <v>60</v>
      </c>
      <c r="E1057" s="14" t="s">
        <v>55</v>
      </c>
      <c r="F1057" s="16">
        <v>1575.09</v>
      </c>
      <c r="G1057" s="13"/>
    </row>
    <row r="1058" spans="1:7" x14ac:dyDescent="0.3">
      <c r="A1058" s="17">
        <v>45498</v>
      </c>
      <c r="B1058" s="14" t="s">
        <v>57</v>
      </c>
      <c r="C1058" s="14" t="s">
        <v>59</v>
      </c>
      <c r="D1058" s="14" t="s">
        <v>52</v>
      </c>
      <c r="E1058" s="14" t="s">
        <v>67</v>
      </c>
      <c r="F1058" s="16">
        <v>159.5</v>
      </c>
      <c r="G1058" s="13"/>
    </row>
    <row r="1059" spans="1:7" x14ac:dyDescent="0.3">
      <c r="A1059" s="17">
        <v>45499</v>
      </c>
      <c r="B1059" s="14" t="s">
        <v>57</v>
      </c>
      <c r="C1059" s="14" t="s">
        <v>56</v>
      </c>
      <c r="D1059" s="14" t="s">
        <v>52</v>
      </c>
      <c r="E1059" s="14" t="s">
        <v>51</v>
      </c>
      <c r="F1059" s="16">
        <v>2478.6</v>
      </c>
      <c r="G1059" s="13"/>
    </row>
    <row r="1060" spans="1:7" x14ac:dyDescent="0.3">
      <c r="A1060" s="17">
        <v>45499</v>
      </c>
      <c r="B1060" s="14" t="s">
        <v>70</v>
      </c>
      <c r="C1060" s="14" t="s">
        <v>49</v>
      </c>
      <c r="D1060" s="14" t="s">
        <v>61</v>
      </c>
      <c r="E1060" s="14" t="s">
        <v>55</v>
      </c>
      <c r="F1060" s="16">
        <v>294.56</v>
      </c>
      <c r="G1060" s="13"/>
    </row>
    <row r="1061" spans="1:7" x14ac:dyDescent="0.3">
      <c r="A1061" s="17">
        <v>45499</v>
      </c>
      <c r="B1061" s="14" t="s">
        <v>69</v>
      </c>
      <c r="C1061" s="14" t="s">
        <v>64</v>
      </c>
      <c r="D1061" s="14" t="s">
        <v>58</v>
      </c>
      <c r="E1061" s="14" t="s">
        <v>47</v>
      </c>
      <c r="F1061" s="16">
        <v>200.32</v>
      </c>
      <c r="G1061" s="13"/>
    </row>
    <row r="1062" spans="1:7" x14ac:dyDescent="0.3">
      <c r="A1062" s="17">
        <v>45499</v>
      </c>
      <c r="B1062" s="14" t="s">
        <v>65</v>
      </c>
      <c r="C1062" s="14" t="s">
        <v>49</v>
      </c>
      <c r="D1062" s="14" t="s">
        <v>48</v>
      </c>
      <c r="E1062" s="14" t="s">
        <v>67</v>
      </c>
      <c r="F1062" s="16">
        <v>288.59999999999997</v>
      </c>
      <c r="G1062" s="13"/>
    </row>
    <row r="1063" spans="1:7" x14ac:dyDescent="0.3">
      <c r="A1063" s="17">
        <v>45500</v>
      </c>
      <c r="B1063" s="14" t="s">
        <v>54</v>
      </c>
      <c r="C1063" s="14" t="s">
        <v>56</v>
      </c>
      <c r="D1063" s="14" t="s">
        <v>61</v>
      </c>
      <c r="E1063" s="14" t="s">
        <v>51</v>
      </c>
      <c r="F1063" s="16">
        <v>1223.83</v>
      </c>
      <c r="G1063" s="13"/>
    </row>
    <row r="1064" spans="1:7" x14ac:dyDescent="0.3">
      <c r="A1064" s="17">
        <v>45500</v>
      </c>
      <c r="B1064" s="14" t="s">
        <v>65</v>
      </c>
      <c r="C1064" s="14" t="s">
        <v>53</v>
      </c>
      <c r="D1064" s="14" t="s">
        <v>58</v>
      </c>
      <c r="E1064" s="14" t="s">
        <v>51</v>
      </c>
      <c r="F1064" s="16">
        <v>454.5</v>
      </c>
      <c r="G1064" s="13"/>
    </row>
    <row r="1065" spans="1:7" x14ac:dyDescent="0.3">
      <c r="A1065" s="17">
        <v>45500</v>
      </c>
      <c r="B1065" s="14" t="s">
        <v>54</v>
      </c>
      <c r="C1065" s="14" t="s">
        <v>68</v>
      </c>
      <c r="D1065" s="14" t="s">
        <v>62</v>
      </c>
      <c r="E1065" s="14" t="s">
        <v>47</v>
      </c>
      <c r="F1065" s="16">
        <v>3270.8300000000004</v>
      </c>
      <c r="G1065" s="13"/>
    </row>
    <row r="1066" spans="1:7" x14ac:dyDescent="0.3">
      <c r="A1066" s="17">
        <v>45501</v>
      </c>
      <c r="B1066" s="14" t="s">
        <v>69</v>
      </c>
      <c r="C1066" s="14" t="s">
        <v>49</v>
      </c>
      <c r="D1066" s="14" t="s">
        <v>61</v>
      </c>
      <c r="E1066" s="14" t="s">
        <v>67</v>
      </c>
      <c r="F1066" s="16">
        <v>479.18</v>
      </c>
      <c r="G1066" s="13"/>
    </row>
    <row r="1067" spans="1:7" x14ac:dyDescent="0.3">
      <c r="A1067" s="17">
        <v>45501</v>
      </c>
      <c r="B1067" s="14" t="s">
        <v>50</v>
      </c>
      <c r="C1067" s="14" t="s">
        <v>56</v>
      </c>
      <c r="D1067" s="14" t="s">
        <v>52</v>
      </c>
      <c r="E1067" s="14" t="s">
        <v>63</v>
      </c>
      <c r="F1067" s="16">
        <v>1103.1300000000001</v>
      </c>
      <c r="G1067" s="13"/>
    </row>
    <row r="1068" spans="1:7" x14ac:dyDescent="0.3">
      <c r="A1068" s="17">
        <v>45501</v>
      </c>
      <c r="B1068" s="14" t="s">
        <v>54</v>
      </c>
      <c r="C1068" s="14" t="s">
        <v>64</v>
      </c>
      <c r="D1068" s="14" t="s">
        <v>62</v>
      </c>
      <c r="E1068" s="14" t="s">
        <v>55</v>
      </c>
      <c r="F1068" s="16">
        <v>161.73000000000002</v>
      </c>
      <c r="G1068" s="13"/>
    </row>
    <row r="1069" spans="1:7" x14ac:dyDescent="0.3">
      <c r="A1069" s="17">
        <v>45501</v>
      </c>
      <c r="B1069" s="14" t="s">
        <v>65</v>
      </c>
      <c r="C1069" s="14" t="s">
        <v>66</v>
      </c>
      <c r="D1069" s="14" t="s">
        <v>48</v>
      </c>
      <c r="E1069" s="14" t="s">
        <v>55</v>
      </c>
      <c r="F1069" s="16">
        <v>445.62</v>
      </c>
      <c r="G1069" s="13"/>
    </row>
    <row r="1070" spans="1:7" x14ac:dyDescent="0.3">
      <c r="A1070" s="17">
        <v>45501</v>
      </c>
      <c r="B1070" s="14" t="s">
        <v>70</v>
      </c>
      <c r="C1070" s="14" t="s">
        <v>49</v>
      </c>
      <c r="D1070" s="14" t="s">
        <v>60</v>
      </c>
      <c r="E1070" s="14" t="s">
        <v>51</v>
      </c>
      <c r="F1070" s="16">
        <v>1040.9100000000001</v>
      </c>
      <c r="G1070" s="13"/>
    </row>
    <row r="1071" spans="1:7" x14ac:dyDescent="0.3">
      <c r="A1071" s="17">
        <v>45502</v>
      </c>
      <c r="B1071" s="14" t="s">
        <v>70</v>
      </c>
      <c r="C1071" s="14" t="s">
        <v>53</v>
      </c>
      <c r="D1071" s="14" t="s">
        <v>52</v>
      </c>
      <c r="E1071" s="14" t="s">
        <v>63</v>
      </c>
      <c r="F1071" s="16">
        <v>151.12</v>
      </c>
      <c r="G1071" s="13"/>
    </row>
    <row r="1072" spans="1:7" x14ac:dyDescent="0.3">
      <c r="A1072" s="17">
        <v>45502</v>
      </c>
      <c r="B1072" s="14" t="s">
        <v>70</v>
      </c>
      <c r="C1072" s="14" t="s">
        <v>59</v>
      </c>
      <c r="D1072" s="14" t="s">
        <v>60</v>
      </c>
      <c r="E1072" s="14" t="s">
        <v>47</v>
      </c>
      <c r="F1072" s="16">
        <v>96.53</v>
      </c>
      <c r="G1072" s="13"/>
    </row>
    <row r="1073" spans="1:7" x14ac:dyDescent="0.3">
      <c r="A1073" s="17">
        <v>45502</v>
      </c>
      <c r="B1073" s="14" t="s">
        <v>70</v>
      </c>
      <c r="C1073" s="14" t="s">
        <v>68</v>
      </c>
      <c r="D1073" s="14" t="s">
        <v>58</v>
      </c>
      <c r="E1073" s="14" t="s">
        <v>55</v>
      </c>
      <c r="F1073" s="16">
        <v>5448.3</v>
      </c>
      <c r="G1073" s="13"/>
    </row>
    <row r="1074" spans="1:7" x14ac:dyDescent="0.3">
      <c r="A1074" s="17">
        <v>45502</v>
      </c>
      <c r="B1074" s="14" t="s">
        <v>70</v>
      </c>
      <c r="C1074" s="14" t="s">
        <v>49</v>
      </c>
      <c r="D1074" s="14" t="s">
        <v>60</v>
      </c>
      <c r="E1074" s="14" t="s">
        <v>55</v>
      </c>
      <c r="F1074" s="16">
        <v>706.5</v>
      </c>
      <c r="G1074" s="13"/>
    </row>
    <row r="1075" spans="1:7" x14ac:dyDescent="0.3">
      <c r="A1075" s="17">
        <v>45502</v>
      </c>
      <c r="B1075" s="14" t="s">
        <v>70</v>
      </c>
      <c r="C1075" s="14" t="s">
        <v>68</v>
      </c>
      <c r="D1075" s="14" t="s">
        <v>62</v>
      </c>
      <c r="E1075" s="14" t="s">
        <v>47</v>
      </c>
      <c r="F1075" s="16">
        <v>2062.8000000000002</v>
      </c>
      <c r="G1075" s="13"/>
    </row>
    <row r="1076" spans="1:7" x14ac:dyDescent="0.3">
      <c r="A1076" s="17">
        <v>45503</v>
      </c>
      <c r="B1076" s="14" t="s">
        <v>65</v>
      </c>
      <c r="C1076" s="14" t="s">
        <v>56</v>
      </c>
      <c r="D1076" s="14" t="s">
        <v>48</v>
      </c>
      <c r="E1076" s="14" t="s">
        <v>63</v>
      </c>
      <c r="F1076" s="16">
        <v>1819.2900000000002</v>
      </c>
      <c r="G1076" s="13"/>
    </row>
    <row r="1077" spans="1:7" x14ac:dyDescent="0.3">
      <c r="A1077" s="17">
        <v>45503</v>
      </c>
      <c r="B1077" s="14" t="s">
        <v>70</v>
      </c>
      <c r="C1077" s="14" t="s">
        <v>68</v>
      </c>
      <c r="D1077" s="14" t="s">
        <v>60</v>
      </c>
      <c r="E1077" s="14" t="s">
        <v>47</v>
      </c>
      <c r="F1077" s="16">
        <v>4109.5600000000004</v>
      </c>
      <c r="G1077" s="13"/>
    </row>
    <row r="1078" spans="1:7" x14ac:dyDescent="0.3">
      <c r="A1078" s="17">
        <v>45503</v>
      </c>
      <c r="B1078" s="14" t="s">
        <v>57</v>
      </c>
      <c r="C1078" s="14" t="s">
        <v>64</v>
      </c>
      <c r="D1078" s="14" t="s">
        <v>58</v>
      </c>
      <c r="E1078" s="14" t="s">
        <v>47</v>
      </c>
      <c r="F1078" s="16">
        <v>430.5</v>
      </c>
      <c r="G1078" s="13"/>
    </row>
    <row r="1079" spans="1:7" x14ac:dyDescent="0.3">
      <c r="A1079" s="17">
        <v>45503</v>
      </c>
      <c r="B1079" s="14" t="s">
        <v>70</v>
      </c>
      <c r="C1079" s="14" t="s">
        <v>68</v>
      </c>
      <c r="D1079" s="14" t="s">
        <v>60</v>
      </c>
      <c r="E1079" s="14" t="s">
        <v>55</v>
      </c>
      <c r="F1079" s="16">
        <v>4826.7</v>
      </c>
      <c r="G1079" s="13"/>
    </row>
    <row r="1080" spans="1:7" x14ac:dyDescent="0.3">
      <c r="A1080" s="17">
        <v>45503</v>
      </c>
      <c r="B1080" s="14" t="s">
        <v>65</v>
      </c>
      <c r="C1080" s="14" t="s">
        <v>49</v>
      </c>
      <c r="D1080" s="14" t="s">
        <v>52</v>
      </c>
      <c r="E1080" s="14" t="s">
        <v>47</v>
      </c>
      <c r="F1080" s="16">
        <v>560.64</v>
      </c>
      <c r="G1080" s="13"/>
    </row>
    <row r="1081" spans="1:7" x14ac:dyDescent="0.3">
      <c r="A1081" s="17">
        <v>45504</v>
      </c>
      <c r="B1081" s="14" t="s">
        <v>65</v>
      </c>
      <c r="C1081" s="14" t="s">
        <v>66</v>
      </c>
      <c r="D1081" s="14" t="s">
        <v>58</v>
      </c>
      <c r="E1081" s="14" t="s">
        <v>67</v>
      </c>
      <c r="F1081" s="16">
        <v>341.59999999999997</v>
      </c>
      <c r="G1081" s="13"/>
    </row>
    <row r="1082" spans="1:7" x14ac:dyDescent="0.3">
      <c r="A1082" s="17">
        <v>45504</v>
      </c>
      <c r="B1082" s="14" t="s">
        <v>70</v>
      </c>
      <c r="C1082" s="14" t="s">
        <v>64</v>
      </c>
      <c r="D1082" s="14" t="s">
        <v>58</v>
      </c>
      <c r="E1082" s="14" t="s">
        <v>55</v>
      </c>
      <c r="F1082" s="16">
        <v>306.59999999999997</v>
      </c>
      <c r="G1082" s="13"/>
    </row>
    <row r="1083" spans="1:7" x14ac:dyDescent="0.3">
      <c r="A1083" s="17">
        <v>45505</v>
      </c>
      <c r="B1083" s="14" t="s">
        <v>50</v>
      </c>
      <c r="C1083" s="14" t="s">
        <v>59</v>
      </c>
      <c r="D1083" s="14" t="s">
        <v>61</v>
      </c>
      <c r="E1083" s="14" t="s">
        <v>67</v>
      </c>
      <c r="F1083" s="16">
        <v>45.24</v>
      </c>
      <c r="G1083" s="13"/>
    </row>
    <row r="1084" spans="1:7" x14ac:dyDescent="0.3">
      <c r="A1084" s="17">
        <v>45505</v>
      </c>
      <c r="B1084" s="14" t="s">
        <v>69</v>
      </c>
      <c r="C1084" s="14" t="s">
        <v>59</v>
      </c>
      <c r="D1084" s="14" t="s">
        <v>48</v>
      </c>
      <c r="E1084" s="14" t="s">
        <v>51</v>
      </c>
      <c r="F1084" s="16">
        <v>230.85</v>
      </c>
      <c r="G1084" s="13"/>
    </row>
    <row r="1085" spans="1:7" x14ac:dyDescent="0.3">
      <c r="A1085" s="17">
        <v>45506</v>
      </c>
      <c r="B1085" s="14" t="s">
        <v>70</v>
      </c>
      <c r="C1085" s="14" t="s">
        <v>66</v>
      </c>
      <c r="D1085" s="14" t="s">
        <v>62</v>
      </c>
      <c r="E1085" s="14" t="s">
        <v>67</v>
      </c>
      <c r="F1085" s="16">
        <v>573.40000000000009</v>
      </c>
      <c r="G1085" s="13"/>
    </row>
    <row r="1086" spans="1:7" x14ac:dyDescent="0.3">
      <c r="A1086" s="17">
        <v>45506</v>
      </c>
      <c r="B1086" s="14" t="s">
        <v>69</v>
      </c>
      <c r="C1086" s="14" t="s">
        <v>53</v>
      </c>
      <c r="D1086" s="14" t="s">
        <v>58</v>
      </c>
      <c r="E1086" s="14" t="s">
        <v>67</v>
      </c>
      <c r="F1086" s="16">
        <v>3408.4800000000005</v>
      </c>
      <c r="G1086" s="13"/>
    </row>
    <row r="1087" spans="1:7" x14ac:dyDescent="0.3">
      <c r="A1087" s="17">
        <v>45506</v>
      </c>
      <c r="B1087" s="14" t="s">
        <v>54</v>
      </c>
      <c r="C1087" s="14" t="s">
        <v>68</v>
      </c>
      <c r="D1087" s="14" t="s">
        <v>58</v>
      </c>
      <c r="E1087" s="14" t="s">
        <v>51</v>
      </c>
      <c r="F1087" s="16">
        <v>4010.3999999999996</v>
      </c>
      <c r="G1087" s="13"/>
    </row>
    <row r="1088" spans="1:7" x14ac:dyDescent="0.3">
      <c r="A1088" s="17">
        <v>45506</v>
      </c>
      <c r="B1088" s="14" t="s">
        <v>54</v>
      </c>
      <c r="C1088" s="14" t="s">
        <v>53</v>
      </c>
      <c r="D1088" s="14" t="s">
        <v>61</v>
      </c>
      <c r="E1088" s="14" t="s">
        <v>47</v>
      </c>
      <c r="F1088" s="16">
        <v>496.31000000000006</v>
      </c>
      <c r="G1088" s="13"/>
    </row>
    <row r="1089" spans="1:7" x14ac:dyDescent="0.3">
      <c r="A1089" s="17">
        <v>45506</v>
      </c>
      <c r="B1089" s="14" t="s">
        <v>69</v>
      </c>
      <c r="C1089" s="14" t="s">
        <v>66</v>
      </c>
      <c r="D1089" s="14" t="s">
        <v>48</v>
      </c>
      <c r="E1089" s="14" t="s">
        <v>63</v>
      </c>
      <c r="F1089" s="16">
        <v>313.12</v>
      </c>
      <c r="G1089" s="13"/>
    </row>
    <row r="1090" spans="1:7" x14ac:dyDescent="0.3">
      <c r="A1090" s="17">
        <v>45507</v>
      </c>
      <c r="B1090" s="14" t="s">
        <v>57</v>
      </c>
      <c r="C1090" s="14" t="s">
        <v>68</v>
      </c>
      <c r="D1090" s="14" t="s">
        <v>52</v>
      </c>
      <c r="E1090" s="14" t="s">
        <v>55</v>
      </c>
      <c r="F1090" s="16">
        <v>4701.7599999999993</v>
      </c>
      <c r="G1090" s="13"/>
    </row>
    <row r="1091" spans="1:7" x14ac:dyDescent="0.3">
      <c r="A1091" s="17">
        <v>45509</v>
      </c>
      <c r="B1091" s="14" t="s">
        <v>70</v>
      </c>
      <c r="C1091" s="14" t="s">
        <v>56</v>
      </c>
      <c r="D1091" s="14" t="s">
        <v>48</v>
      </c>
      <c r="E1091" s="14" t="s">
        <v>55</v>
      </c>
      <c r="F1091" s="16">
        <v>1287.82</v>
      </c>
      <c r="G1091" s="13"/>
    </row>
    <row r="1092" spans="1:7" x14ac:dyDescent="0.3">
      <c r="A1092" s="17">
        <v>45510</v>
      </c>
      <c r="B1092" s="14" t="s">
        <v>57</v>
      </c>
      <c r="C1092" s="14" t="s">
        <v>66</v>
      </c>
      <c r="D1092" s="14" t="s">
        <v>61</v>
      </c>
      <c r="E1092" s="14" t="s">
        <v>67</v>
      </c>
      <c r="F1092" s="16">
        <v>957.29</v>
      </c>
      <c r="G1092" s="13"/>
    </row>
    <row r="1093" spans="1:7" x14ac:dyDescent="0.3">
      <c r="A1093" s="17">
        <v>45510</v>
      </c>
      <c r="B1093" s="14" t="s">
        <v>57</v>
      </c>
      <c r="C1093" s="14" t="s">
        <v>59</v>
      </c>
      <c r="D1093" s="14" t="s">
        <v>58</v>
      </c>
      <c r="E1093" s="14" t="s">
        <v>63</v>
      </c>
      <c r="F1093" s="16">
        <v>382.5</v>
      </c>
      <c r="G1093" s="13"/>
    </row>
    <row r="1094" spans="1:7" x14ac:dyDescent="0.3">
      <c r="A1094" s="17">
        <v>45510</v>
      </c>
      <c r="B1094" s="14" t="s">
        <v>65</v>
      </c>
      <c r="C1094" s="14" t="s">
        <v>56</v>
      </c>
      <c r="D1094" s="14" t="s">
        <v>52</v>
      </c>
      <c r="E1094" s="14" t="s">
        <v>51</v>
      </c>
      <c r="F1094" s="16">
        <v>2407.96</v>
      </c>
      <c r="G1094" s="13"/>
    </row>
    <row r="1095" spans="1:7" x14ac:dyDescent="0.3">
      <c r="A1095" s="17">
        <v>45510</v>
      </c>
      <c r="B1095" s="14" t="s">
        <v>57</v>
      </c>
      <c r="C1095" s="14" t="s">
        <v>56</v>
      </c>
      <c r="D1095" s="14" t="s">
        <v>60</v>
      </c>
      <c r="E1095" s="14" t="s">
        <v>55</v>
      </c>
      <c r="F1095" s="16">
        <v>2595.7800000000002</v>
      </c>
      <c r="G1095" s="13"/>
    </row>
    <row r="1096" spans="1:7" x14ac:dyDescent="0.3">
      <c r="A1096" s="17">
        <v>45512</v>
      </c>
      <c r="B1096" s="14" t="s">
        <v>57</v>
      </c>
      <c r="C1096" s="14" t="s">
        <v>49</v>
      </c>
      <c r="D1096" s="14" t="s">
        <v>61</v>
      </c>
      <c r="E1096" s="14" t="s">
        <v>55</v>
      </c>
      <c r="F1096" s="16">
        <v>717.3599999999999</v>
      </c>
      <c r="G1096" s="13"/>
    </row>
    <row r="1097" spans="1:7" x14ac:dyDescent="0.3">
      <c r="A1097" s="17">
        <v>45512</v>
      </c>
      <c r="B1097" s="14" t="s">
        <v>65</v>
      </c>
      <c r="C1097" s="14" t="s">
        <v>53</v>
      </c>
      <c r="D1097" s="14" t="s">
        <v>52</v>
      </c>
      <c r="E1097" s="14" t="s">
        <v>67</v>
      </c>
      <c r="F1097" s="16">
        <v>535.68000000000006</v>
      </c>
      <c r="G1097" s="13"/>
    </row>
    <row r="1098" spans="1:7" x14ac:dyDescent="0.3">
      <c r="A1098" s="17">
        <v>45513</v>
      </c>
      <c r="B1098" s="14" t="s">
        <v>50</v>
      </c>
      <c r="C1098" s="14" t="s">
        <v>66</v>
      </c>
      <c r="D1098" s="14" t="s">
        <v>61</v>
      </c>
      <c r="E1098" s="14" t="s">
        <v>47</v>
      </c>
      <c r="F1098" s="16">
        <v>1433.88</v>
      </c>
      <c r="G1098" s="13"/>
    </row>
    <row r="1099" spans="1:7" x14ac:dyDescent="0.3">
      <c r="A1099" s="17">
        <v>45514</v>
      </c>
      <c r="B1099" s="14" t="s">
        <v>70</v>
      </c>
      <c r="C1099" s="14" t="s">
        <v>66</v>
      </c>
      <c r="D1099" s="14" t="s">
        <v>60</v>
      </c>
      <c r="E1099" s="14" t="s">
        <v>63</v>
      </c>
      <c r="F1099" s="16">
        <v>869</v>
      </c>
      <c r="G1099" s="13"/>
    </row>
    <row r="1100" spans="1:7" x14ac:dyDescent="0.3">
      <c r="A1100" s="17">
        <v>45514</v>
      </c>
      <c r="B1100" s="14" t="s">
        <v>65</v>
      </c>
      <c r="C1100" s="14" t="s">
        <v>68</v>
      </c>
      <c r="D1100" s="14" t="s">
        <v>58</v>
      </c>
      <c r="E1100" s="14" t="s">
        <v>51</v>
      </c>
      <c r="F1100" s="16">
        <v>5290.7400000000007</v>
      </c>
      <c r="G1100" s="13"/>
    </row>
    <row r="1101" spans="1:7" x14ac:dyDescent="0.3">
      <c r="A1101" s="17">
        <v>45514</v>
      </c>
      <c r="B1101" s="14" t="s">
        <v>57</v>
      </c>
      <c r="C1101" s="14" t="s">
        <v>68</v>
      </c>
      <c r="D1101" s="14" t="s">
        <v>62</v>
      </c>
      <c r="E1101" s="14" t="s">
        <v>63</v>
      </c>
      <c r="F1101" s="16">
        <v>1801.3200000000002</v>
      </c>
      <c r="G1101" s="13"/>
    </row>
    <row r="1102" spans="1:7" x14ac:dyDescent="0.3">
      <c r="A1102" s="17">
        <v>45514</v>
      </c>
      <c r="B1102" s="14" t="s">
        <v>54</v>
      </c>
      <c r="C1102" s="14" t="s">
        <v>56</v>
      </c>
      <c r="D1102" s="14" t="s">
        <v>62</v>
      </c>
      <c r="E1102" s="14" t="s">
        <v>51</v>
      </c>
      <c r="F1102" s="16">
        <v>930.54</v>
      </c>
      <c r="G1102" s="13"/>
    </row>
    <row r="1103" spans="1:7" x14ac:dyDescent="0.3">
      <c r="A1103" s="17">
        <v>45514</v>
      </c>
      <c r="B1103" s="14" t="s">
        <v>65</v>
      </c>
      <c r="C1103" s="14" t="s">
        <v>59</v>
      </c>
      <c r="D1103" s="14" t="s">
        <v>61</v>
      </c>
      <c r="E1103" s="14" t="s">
        <v>55</v>
      </c>
      <c r="F1103" s="16">
        <v>400.83</v>
      </c>
      <c r="G1103" s="13"/>
    </row>
    <row r="1104" spans="1:7" x14ac:dyDescent="0.3">
      <c r="A1104" s="17">
        <v>45515</v>
      </c>
      <c r="B1104" s="14" t="s">
        <v>57</v>
      </c>
      <c r="C1104" s="14" t="s">
        <v>56</v>
      </c>
      <c r="D1104" s="14" t="s">
        <v>60</v>
      </c>
      <c r="E1104" s="14" t="s">
        <v>67</v>
      </c>
      <c r="F1104" s="16">
        <v>47.81</v>
      </c>
      <c r="G1104" s="13"/>
    </row>
    <row r="1105" spans="1:7" x14ac:dyDescent="0.3">
      <c r="A1105" s="17">
        <v>45515</v>
      </c>
      <c r="B1105" s="14" t="s">
        <v>69</v>
      </c>
      <c r="C1105" s="14" t="s">
        <v>59</v>
      </c>
      <c r="D1105" s="14" t="s">
        <v>58</v>
      </c>
      <c r="E1105" s="14" t="s">
        <v>67</v>
      </c>
      <c r="F1105" s="16">
        <v>381.51000000000005</v>
      </c>
      <c r="G1105" s="13"/>
    </row>
    <row r="1106" spans="1:7" x14ac:dyDescent="0.3">
      <c r="A1106" s="17">
        <v>45516</v>
      </c>
      <c r="B1106" s="14" t="s">
        <v>50</v>
      </c>
      <c r="C1106" s="14" t="s">
        <v>49</v>
      </c>
      <c r="D1106" s="14" t="s">
        <v>48</v>
      </c>
      <c r="E1106" s="14" t="s">
        <v>55</v>
      </c>
      <c r="F1106" s="16">
        <v>1586.27</v>
      </c>
      <c r="G1106" s="13"/>
    </row>
    <row r="1107" spans="1:7" x14ac:dyDescent="0.3">
      <c r="A1107" s="17">
        <v>45516</v>
      </c>
      <c r="B1107" s="14" t="s">
        <v>65</v>
      </c>
      <c r="C1107" s="14" t="s">
        <v>56</v>
      </c>
      <c r="D1107" s="14" t="s">
        <v>52</v>
      </c>
      <c r="E1107" s="14" t="s">
        <v>55</v>
      </c>
      <c r="F1107" s="16">
        <v>2268.2199999999998</v>
      </c>
      <c r="G1107" s="13"/>
    </row>
    <row r="1108" spans="1:7" x14ac:dyDescent="0.3">
      <c r="A1108" s="17">
        <v>45516</v>
      </c>
      <c r="B1108" s="14" t="s">
        <v>54</v>
      </c>
      <c r="C1108" s="14" t="s">
        <v>66</v>
      </c>
      <c r="D1108" s="14" t="s">
        <v>48</v>
      </c>
      <c r="E1108" s="14" t="s">
        <v>51</v>
      </c>
      <c r="F1108" s="16">
        <v>759.05000000000007</v>
      </c>
      <c r="G1108" s="13"/>
    </row>
    <row r="1109" spans="1:7" x14ac:dyDescent="0.3">
      <c r="A1109" s="17">
        <v>45516</v>
      </c>
      <c r="B1109" s="14" t="s">
        <v>69</v>
      </c>
      <c r="C1109" s="14" t="s">
        <v>49</v>
      </c>
      <c r="D1109" s="14" t="s">
        <v>58</v>
      </c>
      <c r="E1109" s="14" t="s">
        <v>51</v>
      </c>
      <c r="F1109" s="16">
        <v>711</v>
      </c>
      <c r="G1109" s="13"/>
    </row>
    <row r="1110" spans="1:7" x14ac:dyDescent="0.3">
      <c r="A1110" s="17">
        <v>45516</v>
      </c>
      <c r="B1110" s="14" t="s">
        <v>54</v>
      </c>
      <c r="C1110" s="14" t="s">
        <v>53</v>
      </c>
      <c r="D1110" s="14" t="s">
        <v>62</v>
      </c>
      <c r="E1110" s="14" t="s">
        <v>55</v>
      </c>
      <c r="F1110" s="16">
        <v>336.42</v>
      </c>
      <c r="G1110" s="13"/>
    </row>
    <row r="1111" spans="1:7" x14ac:dyDescent="0.3">
      <c r="A1111" s="17">
        <v>45517</v>
      </c>
      <c r="B1111" s="14" t="s">
        <v>69</v>
      </c>
      <c r="C1111" s="14" t="s">
        <v>53</v>
      </c>
      <c r="D1111" s="14" t="s">
        <v>48</v>
      </c>
      <c r="E1111" s="14" t="s">
        <v>67</v>
      </c>
      <c r="F1111" s="16">
        <v>2123.1</v>
      </c>
      <c r="G1111" s="13"/>
    </row>
    <row r="1112" spans="1:7" x14ac:dyDescent="0.3">
      <c r="A1112" s="17">
        <v>45517</v>
      </c>
      <c r="B1112" s="14" t="s">
        <v>54</v>
      </c>
      <c r="C1112" s="14" t="s">
        <v>59</v>
      </c>
      <c r="D1112" s="14" t="s">
        <v>60</v>
      </c>
      <c r="E1112" s="14" t="s">
        <v>47</v>
      </c>
      <c r="F1112" s="16">
        <v>637.96</v>
      </c>
      <c r="G1112" s="13"/>
    </row>
    <row r="1113" spans="1:7" x14ac:dyDescent="0.3">
      <c r="A1113" s="17">
        <v>45517</v>
      </c>
      <c r="B1113" s="14" t="s">
        <v>50</v>
      </c>
      <c r="C1113" s="14" t="s">
        <v>56</v>
      </c>
      <c r="D1113" s="14" t="s">
        <v>60</v>
      </c>
      <c r="E1113" s="14" t="s">
        <v>51</v>
      </c>
      <c r="F1113" s="16">
        <v>1892.7499999999998</v>
      </c>
      <c r="G1113" s="13"/>
    </row>
    <row r="1114" spans="1:7" x14ac:dyDescent="0.3">
      <c r="A1114" s="17">
        <v>45517</v>
      </c>
      <c r="B1114" s="14" t="s">
        <v>65</v>
      </c>
      <c r="C1114" s="14" t="s">
        <v>49</v>
      </c>
      <c r="D1114" s="14" t="s">
        <v>52</v>
      </c>
      <c r="E1114" s="14" t="s">
        <v>51</v>
      </c>
      <c r="F1114" s="16">
        <v>435.54</v>
      </c>
      <c r="G1114" s="13"/>
    </row>
    <row r="1115" spans="1:7" x14ac:dyDescent="0.3">
      <c r="A1115" s="17">
        <v>45518</v>
      </c>
      <c r="B1115" s="14" t="s">
        <v>70</v>
      </c>
      <c r="C1115" s="14" t="s">
        <v>49</v>
      </c>
      <c r="D1115" s="14" t="s">
        <v>52</v>
      </c>
      <c r="E1115" s="14" t="s">
        <v>55</v>
      </c>
      <c r="F1115" s="16">
        <v>530.83999999999992</v>
      </c>
      <c r="G1115" s="13"/>
    </row>
    <row r="1116" spans="1:7" x14ac:dyDescent="0.3">
      <c r="A1116" s="17">
        <v>45518</v>
      </c>
      <c r="B1116" s="14" t="s">
        <v>69</v>
      </c>
      <c r="C1116" s="14" t="s">
        <v>59</v>
      </c>
      <c r="D1116" s="14" t="s">
        <v>60</v>
      </c>
      <c r="E1116" s="14" t="s">
        <v>63</v>
      </c>
      <c r="F1116" s="16">
        <v>55.28</v>
      </c>
      <c r="G1116" s="13"/>
    </row>
    <row r="1117" spans="1:7" x14ac:dyDescent="0.3">
      <c r="A1117" s="17">
        <v>45519</v>
      </c>
      <c r="B1117" s="14" t="s">
        <v>57</v>
      </c>
      <c r="C1117" s="14" t="s">
        <v>53</v>
      </c>
      <c r="D1117" s="14" t="s">
        <v>58</v>
      </c>
      <c r="E1117" s="14" t="s">
        <v>47</v>
      </c>
      <c r="F1117" s="16">
        <v>302.8</v>
      </c>
      <c r="G1117" s="13"/>
    </row>
    <row r="1118" spans="1:7" x14ac:dyDescent="0.3">
      <c r="A1118" s="17">
        <v>45519</v>
      </c>
      <c r="B1118" s="14" t="s">
        <v>65</v>
      </c>
      <c r="C1118" s="14" t="s">
        <v>56</v>
      </c>
      <c r="D1118" s="14" t="s">
        <v>60</v>
      </c>
      <c r="E1118" s="14" t="s">
        <v>63</v>
      </c>
      <c r="F1118" s="16">
        <v>2340.0299999999997</v>
      </c>
      <c r="G1118" s="13"/>
    </row>
    <row r="1119" spans="1:7" x14ac:dyDescent="0.3">
      <c r="A1119" s="17">
        <v>45520</v>
      </c>
      <c r="B1119" s="14" t="s">
        <v>57</v>
      </c>
      <c r="C1119" s="14" t="s">
        <v>56</v>
      </c>
      <c r="D1119" s="14" t="s">
        <v>62</v>
      </c>
      <c r="E1119" s="14" t="s">
        <v>67</v>
      </c>
      <c r="F1119" s="16">
        <v>2993</v>
      </c>
      <c r="G1119" s="13"/>
    </row>
    <row r="1120" spans="1:7" x14ac:dyDescent="0.3">
      <c r="A1120" s="17">
        <v>45520</v>
      </c>
      <c r="B1120" s="14" t="s">
        <v>69</v>
      </c>
      <c r="C1120" s="14" t="s">
        <v>49</v>
      </c>
      <c r="D1120" s="14" t="s">
        <v>60</v>
      </c>
      <c r="E1120" s="14" t="s">
        <v>67</v>
      </c>
      <c r="F1120" s="16">
        <v>178.4</v>
      </c>
      <c r="G1120" s="13"/>
    </row>
    <row r="1121" spans="1:7" x14ac:dyDescent="0.3">
      <c r="A1121" s="17">
        <v>45520</v>
      </c>
      <c r="B1121" s="14" t="s">
        <v>65</v>
      </c>
      <c r="C1121" s="14" t="s">
        <v>59</v>
      </c>
      <c r="D1121" s="14" t="s">
        <v>52</v>
      </c>
      <c r="E1121" s="14" t="s">
        <v>47</v>
      </c>
      <c r="F1121" s="16">
        <v>306.25</v>
      </c>
      <c r="G1121" s="13"/>
    </row>
    <row r="1122" spans="1:7" x14ac:dyDescent="0.3">
      <c r="A1122" s="17">
        <v>45521</v>
      </c>
      <c r="B1122" s="14" t="s">
        <v>57</v>
      </c>
      <c r="C1122" s="14" t="s">
        <v>59</v>
      </c>
      <c r="D1122" s="14" t="s">
        <v>52</v>
      </c>
      <c r="E1122" s="14" t="s">
        <v>67</v>
      </c>
      <c r="F1122" s="16">
        <v>394.11</v>
      </c>
      <c r="G1122" s="13"/>
    </row>
    <row r="1123" spans="1:7" x14ac:dyDescent="0.3">
      <c r="A1123" s="17">
        <v>45521</v>
      </c>
      <c r="B1123" s="14" t="s">
        <v>50</v>
      </c>
      <c r="C1123" s="14" t="s">
        <v>64</v>
      </c>
      <c r="D1123" s="14" t="s">
        <v>58</v>
      </c>
      <c r="E1123" s="14" t="s">
        <v>55</v>
      </c>
      <c r="F1123" s="16">
        <v>140.88</v>
      </c>
      <c r="G1123" s="13"/>
    </row>
    <row r="1124" spans="1:7" x14ac:dyDescent="0.3">
      <c r="A1124" s="17">
        <v>45522</v>
      </c>
      <c r="B1124" s="14" t="s">
        <v>70</v>
      </c>
      <c r="C1124" s="14" t="s">
        <v>68</v>
      </c>
      <c r="D1124" s="14" t="s">
        <v>60</v>
      </c>
      <c r="E1124" s="14" t="s">
        <v>63</v>
      </c>
      <c r="F1124" s="16">
        <v>4690.5600000000004</v>
      </c>
      <c r="G1124" s="13"/>
    </row>
    <row r="1125" spans="1:7" x14ac:dyDescent="0.3">
      <c r="A1125" s="17">
        <v>45522</v>
      </c>
      <c r="B1125" s="14" t="s">
        <v>70</v>
      </c>
      <c r="C1125" s="14" t="s">
        <v>56</v>
      </c>
      <c r="D1125" s="14" t="s">
        <v>48</v>
      </c>
      <c r="E1125" s="14" t="s">
        <v>55</v>
      </c>
      <c r="F1125" s="16">
        <v>3148.0299999999997</v>
      </c>
      <c r="G1125" s="13"/>
    </row>
    <row r="1126" spans="1:7" x14ac:dyDescent="0.3">
      <c r="A1126" s="17">
        <v>45523</v>
      </c>
      <c r="B1126" s="14" t="s">
        <v>70</v>
      </c>
      <c r="C1126" s="14" t="s">
        <v>49</v>
      </c>
      <c r="D1126" s="14" t="s">
        <v>58</v>
      </c>
      <c r="E1126" s="14" t="s">
        <v>55</v>
      </c>
      <c r="F1126" s="16">
        <v>937.04</v>
      </c>
      <c r="G1126" s="13"/>
    </row>
    <row r="1127" spans="1:7" x14ac:dyDescent="0.3">
      <c r="A1127" s="17">
        <v>45524</v>
      </c>
      <c r="B1127" s="14" t="s">
        <v>54</v>
      </c>
      <c r="C1127" s="14" t="s">
        <v>64</v>
      </c>
      <c r="D1127" s="14" t="s">
        <v>48</v>
      </c>
      <c r="E1127" s="14" t="s">
        <v>55</v>
      </c>
      <c r="F1127" s="16">
        <v>144.33000000000001</v>
      </c>
      <c r="G1127" s="13"/>
    </row>
    <row r="1128" spans="1:7" x14ac:dyDescent="0.3">
      <c r="A1128" s="17">
        <v>45525</v>
      </c>
      <c r="B1128" s="14" t="s">
        <v>50</v>
      </c>
      <c r="C1128" s="14" t="s">
        <v>59</v>
      </c>
      <c r="D1128" s="14" t="s">
        <v>61</v>
      </c>
      <c r="E1128" s="14" t="s">
        <v>47</v>
      </c>
      <c r="F1128" s="16">
        <v>380.15999999999997</v>
      </c>
      <c r="G1128" s="13"/>
    </row>
    <row r="1129" spans="1:7" x14ac:dyDescent="0.3">
      <c r="A1129" s="17">
        <v>45525</v>
      </c>
      <c r="B1129" s="14" t="s">
        <v>57</v>
      </c>
      <c r="C1129" s="14" t="s">
        <v>68</v>
      </c>
      <c r="D1129" s="14" t="s">
        <v>58</v>
      </c>
      <c r="E1129" s="14" t="s">
        <v>55</v>
      </c>
      <c r="F1129" s="16">
        <v>3943.75</v>
      </c>
      <c r="G1129" s="13"/>
    </row>
    <row r="1130" spans="1:7" x14ac:dyDescent="0.3">
      <c r="A1130" s="17">
        <v>45526</v>
      </c>
      <c r="B1130" s="14" t="s">
        <v>54</v>
      </c>
      <c r="C1130" s="14" t="s">
        <v>53</v>
      </c>
      <c r="D1130" s="14" t="s">
        <v>62</v>
      </c>
      <c r="E1130" s="14" t="s">
        <v>63</v>
      </c>
      <c r="F1130" s="16">
        <v>649.95000000000005</v>
      </c>
      <c r="G1130" s="13"/>
    </row>
    <row r="1131" spans="1:7" x14ac:dyDescent="0.3">
      <c r="A1131" s="17">
        <v>45526</v>
      </c>
      <c r="B1131" s="14" t="s">
        <v>57</v>
      </c>
      <c r="C1131" s="14" t="s">
        <v>66</v>
      </c>
      <c r="D1131" s="14" t="s">
        <v>62</v>
      </c>
      <c r="E1131" s="14" t="s">
        <v>67</v>
      </c>
      <c r="F1131" s="16">
        <v>1029.3000000000002</v>
      </c>
      <c r="G1131" s="13"/>
    </row>
    <row r="1132" spans="1:7" x14ac:dyDescent="0.3">
      <c r="A1132" s="17">
        <v>45526</v>
      </c>
      <c r="B1132" s="14" t="s">
        <v>69</v>
      </c>
      <c r="C1132" s="14" t="s">
        <v>66</v>
      </c>
      <c r="D1132" s="14" t="s">
        <v>48</v>
      </c>
      <c r="E1132" s="14" t="s">
        <v>67</v>
      </c>
      <c r="F1132" s="16">
        <v>77.88</v>
      </c>
      <c r="G1132" s="13"/>
    </row>
    <row r="1133" spans="1:7" x14ac:dyDescent="0.3">
      <c r="A1133" s="17">
        <v>45527</v>
      </c>
      <c r="B1133" s="14" t="s">
        <v>50</v>
      </c>
      <c r="C1133" s="14" t="s">
        <v>49</v>
      </c>
      <c r="D1133" s="14" t="s">
        <v>48</v>
      </c>
      <c r="E1133" s="14" t="s">
        <v>67</v>
      </c>
      <c r="F1133" s="16">
        <v>1029.8599999999999</v>
      </c>
      <c r="G1133" s="13"/>
    </row>
    <row r="1134" spans="1:7" x14ac:dyDescent="0.3">
      <c r="A1134" s="17">
        <v>45527</v>
      </c>
      <c r="B1134" s="14" t="s">
        <v>69</v>
      </c>
      <c r="C1134" s="14" t="s">
        <v>56</v>
      </c>
      <c r="D1134" s="14" t="s">
        <v>48</v>
      </c>
      <c r="E1134" s="14" t="s">
        <v>67</v>
      </c>
      <c r="F1134" s="16">
        <v>1290.5999999999999</v>
      </c>
      <c r="G1134" s="13"/>
    </row>
    <row r="1135" spans="1:7" x14ac:dyDescent="0.3">
      <c r="A1135" s="17">
        <v>45527</v>
      </c>
      <c r="B1135" s="14" t="s">
        <v>69</v>
      </c>
      <c r="C1135" s="14" t="s">
        <v>64</v>
      </c>
      <c r="D1135" s="14" t="s">
        <v>48</v>
      </c>
      <c r="E1135" s="14" t="s">
        <v>67</v>
      </c>
      <c r="F1135" s="16">
        <v>200.39000000000001</v>
      </c>
      <c r="G1135" s="13"/>
    </row>
    <row r="1136" spans="1:7" x14ac:dyDescent="0.3">
      <c r="A1136" s="17">
        <v>45527</v>
      </c>
      <c r="B1136" s="14" t="s">
        <v>70</v>
      </c>
      <c r="C1136" s="14" t="s">
        <v>64</v>
      </c>
      <c r="D1136" s="14" t="s">
        <v>60</v>
      </c>
      <c r="E1136" s="14" t="s">
        <v>55</v>
      </c>
      <c r="F1136" s="16">
        <v>91.44</v>
      </c>
      <c r="G1136" s="13"/>
    </row>
    <row r="1137" spans="1:7" x14ac:dyDescent="0.3">
      <c r="A1137" s="17">
        <v>45528</v>
      </c>
      <c r="B1137" s="14" t="s">
        <v>70</v>
      </c>
      <c r="C1137" s="14" t="s">
        <v>64</v>
      </c>
      <c r="D1137" s="14" t="s">
        <v>60</v>
      </c>
      <c r="E1137" s="14" t="s">
        <v>63</v>
      </c>
      <c r="F1137" s="16">
        <v>260.44</v>
      </c>
      <c r="G1137" s="13"/>
    </row>
    <row r="1138" spans="1:7" x14ac:dyDescent="0.3">
      <c r="A1138" s="17">
        <v>45529</v>
      </c>
      <c r="B1138" s="14" t="s">
        <v>70</v>
      </c>
      <c r="C1138" s="14" t="s">
        <v>59</v>
      </c>
      <c r="D1138" s="14" t="s">
        <v>62</v>
      </c>
      <c r="E1138" s="14" t="s">
        <v>67</v>
      </c>
      <c r="F1138" s="16">
        <v>1704</v>
      </c>
      <c r="G1138" s="13"/>
    </row>
    <row r="1139" spans="1:7" x14ac:dyDescent="0.3">
      <c r="A1139" s="17">
        <v>45529</v>
      </c>
      <c r="B1139" s="14" t="s">
        <v>65</v>
      </c>
      <c r="C1139" s="14" t="s">
        <v>56</v>
      </c>
      <c r="D1139" s="14" t="s">
        <v>52</v>
      </c>
      <c r="E1139" s="14" t="s">
        <v>47</v>
      </c>
      <c r="F1139" s="16">
        <v>803.40000000000009</v>
      </c>
      <c r="G1139" s="13"/>
    </row>
    <row r="1140" spans="1:7" x14ac:dyDescent="0.3">
      <c r="A1140" s="17">
        <v>45529</v>
      </c>
      <c r="B1140" s="14" t="s">
        <v>57</v>
      </c>
      <c r="C1140" s="14" t="s">
        <v>59</v>
      </c>
      <c r="D1140" s="14" t="s">
        <v>48</v>
      </c>
      <c r="E1140" s="14" t="s">
        <v>51</v>
      </c>
      <c r="F1140" s="16">
        <v>504.71999999999997</v>
      </c>
      <c r="G1140" s="13"/>
    </row>
    <row r="1141" spans="1:7" x14ac:dyDescent="0.3">
      <c r="A1141" s="17">
        <v>45529</v>
      </c>
      <c r="B1141" s="14" t="s">
        <v>57</v>
      </c>
      <c r="C1141" s="14" t="s">
        <v>53</v>
      </c>
      <c r="D1141" s="14" t="s">
        <v>60</v>
      </c>
      <c r="E1141" s="14" t="s">
        <v>47</v>
      </c>
      <c r="F1141" s="16">
        <v>226.44</v>
      </c>
      <c r="G1141" s="13"/>
    </row>
    <row r="1142" spans="1:7" x14ac:dyDescent="0.3">
      <c r="A1142" s="17">
        <v>45533</v>
      </c>
      <c r="B1142" s="14" t="s">
        <v>65</v>
      </c>
      <c r="C1142" s="14" t="s">
        <v>59</v>
      </c>
      <c r="D1142" s="14" t="s">
        <v>61</v>
      </c>
      <c r="E1142" s="14" t="s">
        <v>63</v>
      </c>
      <c r="F1142" s="16">
        <v>126.09</v>
      </c>
      <c r="G1142" s="13"/>
    </row>
    <row r="1143" spans="1:7" x14ac:dyDescent="0.3">
      <c r="A1143" s="17">
        <v>45533</v>
      </c>
      <c r="B1143" s="14" t="s">
        <v>70</v>
      </c>
      <c r="C1143" s="14" t="s">
        <v>53</v>
      </c>
      <c r="D1143" s="14" t="s">
        <v>58</v>
      </c>
      <c r="E1143" s="14" t="s">
        <v>67</v>
      </c>
      <c r="F1143" s="16">
        <v>3999.06</v>
      </c>
      <c r="G1143" s="13"/>
    </row>
    <row r="1144" spans="1:7" x14ac:dyDescent="0.3">
      <c r="A1144" s="17">
        <v>45533</v>
      </c>
      <c r="B1144" s="14" t="s">
        <v>65</v>
      </c>
      <c r="C1144" s="14" t="s">
        <v>49</v>
      </c>
      <c r="D1144" s="14" t="s">
        <v>58</v>
      </c>
      <c r="E1144" s="14" t="s">
        <v>51</v>
      </c>
      <c r="F1144" s="16">
        <v>936.36</v>
      </c>
      <c r="G1144" s="13"/>
    </row>
    <row r="1145" spans="1:7" x14ac:dyDescent="0.3">
      <c r="A1145" s="17">
        <v>45534</v>
      </c>
      <c r="B1145" s="14" t="s">
        <v>50</v>
      </c>
      <c r="C1145" s="14" t="s">
        <v>64</v>
      </c>
      <c r="D1145" s="14" t="s">
        <v>48</v>
      </c>
      <c r="E1145" s="14" t="s">
        <v>67</v>
      </c>
      <c r="F1145" s="16">
        <v>63.47</v>
      </c>
      <c r="G1145" s="13"/>
    </row>
    <row r="1146" spans="1:7" x14ac:dyDescent="0.3">
      <c r="A1146" s="17">
        <v>45534</v>
      </c>
      <c r="B1146" s="14" t="s">
        <v>69</v>
      </c>
      <c r="C1146" s="14" t="s">
        <v>64</v>
      </c>
      <c r="D1146" s="14" t="s">
        <v>52</v>
      </c>
      <c r="E1146" s="14" t="s">
        <v>67</v>
      </c>
      <c r="F1146" s="16">
        <v>313.2</v>
      </c>
      <c r="G1146" s="13"/>
    </row>
    <row r="1147" spans="1:7" x14ac:dyDescent="0.3">
      <c r="A1147" s="17">
        <v>45535</v>
      </c>
      <c r="B1147" s="14" t="s">
        <v>54</v>
      </c>
      <c r="C1147" s="14" t="s">
        <v>68</v>
      </c>
      <c r="D1147" s="14" t="s">
        <v>60</v>
      </c>
      <c r="E1147" s="14" t="s">
        <v>63</v>
      </c>
      <c r="F1147" s="16">
        <v>503.14000000000004</v>
      </c>
      <c r="G1147" s="13"/>
    </row>
    <row r="1148" spans="1:7" x14ac:dyDescent="0.3">
      <c r="A1148" s="17">
        <v>45535</v>
      </c>
      <c r="B1148" s="14" t="s">
        <v>69</v>
      </c>
      <c r="C1148" s="14" t="s">
        <v>53</v>
      </c>
      <c r="D1148" s="14" t="s">
        <v>61</v>
      </c>
      <c r="E1148" s="14" t="s">
        <v>51</v>
      </c>
      <c r="F1148" s="16">
        <v>424.5</v>
      </c>
      <c r="G1148" s="13"/>
    </row>
    <row r="1149" spans="1:7" x14ac:dyDescent="0.3">
      <c r="A1149" s="17">
        <v>45536</v>
      </c>
      <c r="B1149" s="14" t="s">
        <v>54</v>
      </c>
      <c r="C1149" s="14" t="s">
        <v>59</v>
      </c>
      <c r="D1149" s="14" t="s">
        <v>62</v>
      </c>
      <c r="E1149" s="14" t="s">
        <v>67</v>
      </c>
      <c r="F1149" s="16">
        <v>441</v>
      </c>
      <c r="G1149" s="13"/>
    </row>
    <row r="1150" spans="1:7" x14ac:dyDescent="0.3">
      <c r="A1150" s="17">
        <v>45536</v>
      </c>
      <c r="B1150" s="14" t="s">
        <v>70</v>
      </c>
      <c r="C1150" s="14" t="s">
        <v>64</v>
      </c>
      <c r="D1150" s="14" t="s">
        <v>62</v>
      </c>
      <c r="E1150" s="14" t="s">
        <v>55</v>
      </c>
      <c r="F1150" s="16">
        <v>143.04</v>
      </c>
      <c r="G1150" s="13"/>
    </row>
    <row r="1151" spans="1:7" x14ac:dyDescent="0.3">
      <c r="A1151" s="17">
        <v>45537</v>
      </c>
      <c r="B1151" s="14" t="s">
        <v>65</v>
      </c>
      <c r="C1151" s="14" t="s">
        <v>49</v>
      </c>
      <c r="D1151" s="14" t="s">
        <v>61</v>
      </c>
      <c r="E1151" s="14" t="s">
        <v>67</v>
      </c>
      <c r="F1151" s="16">
        <v>433.96</v>
      </c>
      <c r="G1151" s="13"/>
    </row>
    <row r="1152" spans="1:7" x14ac:dyDescent="0.3">
      <c r="A1152" s="17">
        <v>45537</v>
      </c>
      <c r="B1152" s="14" t="s">
        <v>70</v>
      </c>
      <c r="C1152" s="14" t="s">
        <v>66</v>
      </c>
      <c r="D1152" s="14" t="s">
        <v>60</v>
      </c>
      <c r="E1152" s="14" t="s">
        <v>67</v>
      </c>
      <c r="F1152" s="16">
        <v>777</v>
      </c>
      <c r="G1152" s="13"/>
    </row>
    <row r="1153" spans="1:7" x14ac:dyDescent="0.3">
      <c r="A1153" s="17">
        <v>45537</v>
      </c>
      <c r="B1153" s="14" t="s">
        <v>70</v>
      </c>
      <c r="C1153" s="14" t="s">
        <v>66</v>
      </c>
      <c r="D1153" s="14" t="s">
        <v>62</v>
      </c>
      <c r="E1153" s="14" t="s">
        <v>55</v>
      </c>
      <c r="F1153" s="16">
        <v>1089.76</v>
      </c>
      <c r="G1153" s="13"/>
    </row>
    <row r="1154" spans="1:7" x14ac:dyDescent="0.3">
      <c r="A1154" s="17">
        <v>45537</v>
      </c>
      <c r="B1154" s="14" t="s">
        <v>69</v>
      </c>
      <c r="C1154" s="14" t="s">
        <v>49</v>
      </c>
      <c r="D1154" s="14" t="s">
        <v>58</v>
      </c>
      <c r="E1154" s="14" t="s">
        <v>51</v>
      </c>
      <c r="F1154" s="16">
        <v>878.56000000000006</v>
      </c>
      <c r="G1154" s="13"/>
    </row>
    <row r="1155" spans="1:7" x14ac:dyDescent="0.3">
      <c r="A1155" s="17">
        <v>45538</v>
      </c>
      <c r="B1155" s="14" t="s">
        <v>57</v>
      </c>
      <c r="C1155" s="14" t="s">
        <v>64</v>
      </c>
      <c r="D1155" s="14" t="s">
        <v>61</v>
      </c>
      <c r="E1155" s="14" t="s">
        <v>55</v>
      </c>
      <c r="F1155" s="16">
        <v>87</v>
      </c>
      <c r="G1155" s="13"/>
    </row>
    <row r="1156" spans="1:7" x14ac:dyDescent="0.3">
      <c r="A1156" s="17">
        <v>45538</v>
      </c>
      <c r="B1156" s="14" t="s">
        <v>54</v>
      </c>
      <c r="C1156" s="14" t="s">
        <v>68</v>
      </c>
      <c r="D1156" s="14" t="s">
        <v>62</v>
      </c>
      <c r="E1156" s="14" t="s">
        <v>51</v>
      </c>
      <c r="F1156" s="16">
        <v>1694.6000000000001</v>
      </c>
      <c r="G1156" s="13"/>
    </row>
    <row r="1157" spans="1:7" x14ac:dyDescent="0.3">
      <c r="A1157" s="17">
        <v>45538</v>
      </c>
      <c r="B1157" s="14" t="s">
        <v>50</v>
      </c>
      <c r="C1157" s="14" t="s">
        <v>64</v>
      </c>
      <c r="D1157" s="14" t="s">
        <v>52</v>
      </c>
      <c r="E1157" s="14" t="s">
        <v>55</v>
      </c>
      <c r="F1157" s="16">
        <v>173.29</v>
      </c>
      <c r="G1157" s="13"/>
    </row>
    <row r="1158" spans="1:7" x14ac:dyDescent="0.3">
      <c r="A1158" s="17">
        <v>45538</v>
      </c>
      <c r="B1158" s="14" t="s">
        <v>70</v>
      </c>
      <c r="C1158" s="14" t="s">
        <v>66</v>
      </c>
      <c r="D1158" s="14" t="s">
        <v>58</v>
      </c>
      <c r="E1158" s="14" t="s">
        <v>51</v>
      </c>
      <c r="F1158" s="16">
        <v>903.42000000000007</v>
      </c>
      <c r="G1158" s="13"/>
    </row>
    <row r="1159" spans="1:7" x14ac:dyDescent="0.3">
      <c r="A1159" s="17">
        <v>45539</v>
      </c>
      <c r="B1159" s="14" t="s">
        <v>65</v>
      </c>
      <c r="C1159" s="14" t="s">
        <v>66</v>
      </c>
      <c r="D1159" s="14" t="s">
        <v>61</v>
      </c>
      <c r="E1159" s="14" t="s">
        <v>51</v>
      </c>
      <c r="F1159" s="16">
        <v>497.59</v>
      </c>
      <c r="G1159" s="13"/>
    </row>
    <row r="1160" spans="1:7" x14ac:dyDescent="0.3">
      <c r="A1160" s="17">
        <v>45540</v>
      </c>
      <c r="B1160" s="14" t="s">
        <v>65</v>
      </c>
      <c r="C1160" s="14" t="s">
        <v>49</v>
      </c>
      <c r="D1160" s="14" t="s">
        <v>52</v>
      </c>
      <c r="E1160" s="14" t="s">
        <v>51</v>
      </c>
      <c r="F1160" s="16">
        <v>88.98</v>
      </c>
      <c r="G1160" s="13"/>
    </row>
    <row r="1161" spans="1:7" x14ac:dyDescent="0.3">
      <c r="A1161" s="17">
        <v>45540</v>
      </c>
      <c r="B1161" s="14" t="s">
        <v>54</v>
      </c>
      <c r="C1161" s="14" t="s">
        <v>59</v>
      </c>
      <c r="D1161" s="14" t="s">
        <v>61</v>
      </c>
      <c r="E1161" s="14" t="s">
        <v>67</v>
      </c>
      <c r="F1161" s="16">
        <v>586.81999999999994</v>
      </c>
      <c r="G1161" s="13"/>
    </row>
    <row r="1162" spans="1:7" x14ac:dyDescent="0.3">
      <c r="A1162" s="17">
        <v>45540</v>
      </c>
      <c r="B1162" s="14" t="s">
        <v>54</v>
      </c>
      <c r="C1162" s="14" t="s">
        <v>66</v>
      </c>
      <c r="D1162" s="14" t="s">
        <v>58</v>
      </c>
      <c r="E1162" s="14" t="s">
        <v>51</v>
      </c>
      <c r="F1162" s="16">
        <v>890.1</v>
      </c>
      <c r="G1162" s="13"/>
    </row>
    <row r="1163" spans="1:7" x14ac:dyDescent="0.3">
      <c r="A1163" s="17">
        <v>45541</v>
      </c>
      <c r="B1163" s="14" t="s">
        <v>50</v>
      </c>
      <c r="C1163" s="14" t="s">
        <v>66</v>
      </c>
      <c r="D1163" s="14" t="s">
        <v>61</v>
      </c>
      <c r="E1163" s="14" t="s">
        <v>51</v>
      </c>
      <c r="F1163" s="16">
        <v>1153.23</v>
      </c>
      <c r="G1163" s="13"/>
    </row>
    <row r="1164" spans="1:7" x14ac:dyDescent="0.3">
      <c r="A1164" s="17">
        <v>45541</v>
      </c>
      <c r="B1164" s="14" t="s">
        <v>69</v>
      </c>
      <c r="C1164" s="14" t="s">
        <v>66</v>
      </c>
      <c r="D1164" s="14" t="s">
        <v>58</v>
      </c>
      <c r="E1164" s="14" t="s">
        <v>63</v>
      </c>
      <c r="F1164" s="16">
        <v>651.51</v>
      </c>
      <c r="G1164" s="13"/>
    </row>
    <row r="1165" spans="1:7" x14ac:dyDescent="0.3">
      <c r="A1165" s="17">
        <v>45542</v>
      </c>
      <c r="B1165" s="14" t="s">
        <v>69</v>
      </c>
      <c r="C1165" s="14" t="s">
        <v>68</v>
      </c>
      <c r="D1165" s="14" t="s">
        <v>62</v>
      </c>
      <c r="E1165" s="14" t="s">
        <v>51</v>
      </c>
      <c r="F1165" s="16">
        <v>2091.44</v>
      </c>
      <c r="G1165" s="13"/>
    </row>
    <row r="1166" spans="1:7" x14ac:dyDescent="0.3">
      <c r="A1166" s="17">
        <v>45543</v>
      </c>
      <c r="B1166" s="14" t="s">
        <v>57</v>
      </c>
      <c r="C1166" s="14" t="s">
        <v>68</v>
      </c>
      <c r="D1166" s="14" t="s">
        <v>60</v>
      </c>
      <c r="E1166" s="14" t="s">
        <v>47</v>
      </c>
      <c r="F1166" s="16">
        <v>1603.7</v>
      </c>
      <c r="G1166" s="13"/>
    </row>
    <row r="1167" spans="1:7" x14ac:dyDescent="0.3">
      <c r="A1167" s="17">
        <v>45544</v>
      </c>
      <c r="B1167" s="14" t="s">
        <v>69</v>
      </c>
      <c r="C1167" s="14" t="s">
        <v>68</v>
      </c>
      <c r="D1167" s="14" t="s">
        <v>52</v>
      </c>
      <c r="E1167" s="14" t="s">
        <v>47</v>
      </c>
      <c r="F1167" s="16">
        <v>2596.41</v>
      </c>
      <c r="G1167" s="13"/>
    </row>
    <row r="1168" spans="1:7" x14ac:dyDescent="0.3">
      <c r="A1168" s="17">
        <v>45544</v>
      </c>
      <c r="B1168" s="14" t="s">
        <v>65</v>
      </c>
      <c r="C1168" s="14" t="s">
        <v>68</v>
      </c>
      <c r="D1168" s="14" t="s">
        <v>52</v>
      </c>
      <c r="E1168" s="14" t="s">
        <v>67</v>
      </c>
      <c r="F1168" s="16">
        <v>4530.38</v>
      </c>
      <c r="G1168" s="13"/>
    </row>
    <row r="1169" spans="1:7" x14ac:dyDescent="0.3">
      <c r="A1169" s="17">
        <v>45544</v>
      </c>
      <c r="B1169" s="14" t="s">
        <v>70</v>
      </c>
      <c r="C1169" s="14" t="s">
        <v>56</v>
      </c>
      <c r="D1169" s="14" t="s">
        <v>58</v>
      </c>
      <c r="E1169" s="14" t="s">
        <v>47</v>
      </c>
      <c r="F1169" s="16">
        <v>441.68</v>
      </c>
      <c r="G1169" s="13"/>
    </row>
    <row r="1170" spans="1:7" x14ac:dyDescent="0.3">
      <c r="A1170" s="17">
        <v>45547</v>
      </c>
      <c r="B1170" s="14" t="s">
        <v>65</v>
      </c>
      <c r="C1170" s="14" t="s">
        <v>59</v>
      </c>
      <c r="D1170" s="14" t="s">
        <v>52</v>
      </c>
      <c r="E1170" s="14" t="s">
        <v>63</v>
      </c>
      <c r="F1170" s="16">
        <v>333.2</v>
      </c>
      <c r="G1170" s="13"/>
    </row>
    <row r="1171" spans="1:7" x14ac:dyDescent="0.3">
      <c r="A1171" s="17">
        <v>45547</v>
      </c>
      <c r="B1171" s="14" t="s">
        <v>50</v>
      </c>
      <c r="C1171" s="14" t="s">
        <v>56</v>
      </c>
      <c r="D1171" s="14" t="s">
        <v>60</v>
      </c>
      <c r="E1171" s="14" t="s">
        <v>55</v>
      </c>
      <c r="F1171" s="16">
        <v>769.89</v>
      </c>
      <c r="G1171" s="13"/>
    </row>
    <row r="1172" spans="1:7" x14ac:dyDescent="0.3">
      <c r="A1172" s="17">
        <v>45548</v>
      </c>
      <c r="B1172" s="14" t="s">
        <v>54</v>
      </c>
      <c r="C1172" s="14" t="s">
        <v>49</v>
      </c>
      <c r="D1172" s="14" t="s">
        <v>62</v>
      </c>
      <c r="E1172" s="14" t="s">
        <v>47</v>
      </c>
      <c r="F1172" s="16">
        <v>346.54999999999995</v>
      </c>
      <c r="G1172" s="13"/>
    </row>
    <row r="1173" spans="1:7" x14ac:dyDescent="0.3">
      <c r="A1173" s="17">
        <v>45548</v>
      </c>
      <c r="B1173" s="14" t="s">
        <v>54</v>
      </c>
      <c r="C1173" s="14" t="s">
        <v>64</v>
      </c>
      <c r="D1173" s="14" t="s">
        <v>60</v>
      </c>
      <c r="E1173" s="14" t="s">
        <v>67</v>
      </c>
      <c r="F1173" s="16">
        <v>27.84</v>
      </c>
      <c r="G1173" s="13"/>
    </row>
    <row r="1174" spans="1:7" x14ac:dyDescent="0.3">
      <c r="A1174" s="17">
        <v>45549</v>
      </c>
      <c r="B1174" s="14" t="s">
        <v>65</v>
      </c>
      <c r="C1174" s="14" t="s">
        <v>59</v>
      </c>
      <c r="D1174" s="14" t="s">
        <v>61</v>
      </c>
      <c r="E1174" s="14" t="s">
        <v>51</v>
      </c>
      <c r="F1174" s="16">
        <v>443.70000000000005</v>
      </c>
      <c r="G1174" s="13"/>
    </row>
    <row r="1175" spans="1:7" x14ac:dyDescent="0.3">
      <c r="A1175" s="17">
        <v>45549</v>
      </c>
      <c r="B1175" s="14" t="s">
        <v>57</v>
      </c>
      <c r="C1175" s="14" t="s">
        <v>56</v>
      </c>
      <c r="D1175" s="14" t="s">
        <v>62</v>
      </c>
      <c r="E1175" s="14" t="s">
        <v>63</v>
      </c>
      <c r="F1175" s="16">
        <v>1035.3</v>
      </c>
      <c r="G1175" s="13"/>
    </row>
    <row r="1176" spans="1:7" x14ac:dyDescent="0.3">
      <c r="A1176" s="17">
        <v>45550</v>
      </c>
      <c r="B1176" s="14" t="s">
        <v>70</v>
      </c>
      <c r="C1176" s="14" t="s">
        <v>68</v>
      </c>
      <c r="D1176" s="14" t="s">
        <v>60</v>
      </c>
      <c r="E1176" s="14" t="s">
        <v>47</v>
      </c>
      <c r="F1176" s="16">
        <v>1830.73</v>
      </c>
      <c r="G1176" s="13"/>
    </row>
    <row r="1177" spans="1:7" x14ac:dyDescent="0.3">
      <c r="A1177" s="17">
        <v>45550</v>
      </c>
      <c r="B1177" s="14" t="s">
        <v>57</v>
      </c>
      <c r="C1177" s="14" t="s">
        <v>49</v>
      </c>
      <c r="D1177" s="14" t="s">
        <v>62</v>
      </c>
      <c r="E1177" s="14" t="s">
        <v>55</v>
      </c>
      <c r="F1177" s="16">
        <v>1249.5</v>
      </c>
      <c r="G1177" s="13"/>
    </row>
    <row r="1178" spans="1:7" x14ac:dyDescent="0.3">
      <c r="A1178" s="17">
        <v>45550</v>
      </c>
      <c r="B1178" s="14" t="s">
        <v>54</v>
      </c>
      <c r="C1178" s="14" t="s">
        <v>56</v>
      </c>
      <c r="D1178" s="14" t="s">
        <v>61</v>
      </c>
      <c r="E1178" s="14" t="s">
        <v>55</v>
      </c>
      <c r="F1178" s="16">
        <v>2196.48</v>
      </c>
      <c r="G1178" s="13"/>
    </row>
    <row r="1179" spans="1:7" x14ac:dyDescent="0.3">
      <c r="A1179" s="17">
        <v>45551</v>
      </c>
      <c r="B1179" s="14" t="s">
        <v>50</v>
      </c>
      <c r="C1179" s="14" t="s">
        <v>49</v>
      </c>
      <c r="D1179" s="14" t="s">
        <v>60</v>
      </c>
      <c r="E1179" s="14" t="s">
        <v>63</v>
      </c>
      <c r="F1179" s="16">
        <v>886.29</v>
      </c>
      <c r="G1179" s="13"/>
    </row>
    <row r="1180" spans="1:7" x14ac:dyDescent="0.3">
      <c r="A1180" s="17">
        <v>45551</v>
      </c>
      <c r="B1180" s="14" t="s">
        <v>54</v>
      </c>
      <c r="C1180" s="14" t="s">
        <v>59</v>
      </c>
      <c r="D1180" s="14" t="s">
        <v>48</v>
      </c>
      <c r="E1180" s="14" t="s">
        <v>47</v>
      </c>
      <c r="F1180" s="16">
        <v>469.96</v>
      </c>
      <c r="G1180" s="13"/>
    </row>
    <row r="1181" spans="1:7" x14ac:dyDescent="0.3">
      <c r="A1181" s="17">
        <v>45552</v>
      </c>
      <c r="B1181" s="14" t="s">
        <v>70</v>
      </c>
      <c r="C1181" s="14" t="s">
        <v>68</v>
      </c>
      <c r="D1181" s="14" t="s">
        <v>61</v>
      </c>
      <c r="E1181" s="14" t="s">
        <v>55</v>
      </c>
      <c r="F1181" s="16">
        <v>4053.4</v>
      </c>
      <c r="G1181" s="13"/>
    </row>
    <row r="1182" spans="1:7" x14ac:dyDescent="0.3">
      <c r="A1182" s="17">
        <v>45552</v>
      </c>
      <c r="B1182" s="14" t="s">
        <v>50</v>
      </c>
      <c r="C1182" s="14" t="s">
        <v>68</v>
      </c>
      <c r="D1182" s="14" t="s">
        <v>48</v>
      </c>
      <c r="E1182" s="14" t="s">
        <v>51</v>
      </c>
      <c r="F1182" s="16">
        <v>4320.47</v>
      </c>
      <c r="G1182" s="13"/>
    </row>
    <row r="1183" spans="1:7" x14ac:dyDescent="0.3">
      <c r="A1183" s="17">
        <v>45553</v>
      </c>
      <c r="B1183" s="14" t="s">
        <v>65</v>
      </c>
      <c r="C1183" s="14" t="s">
        <v>66</v>
      </c>
      <c r="D1183" s="14" t="s">
        <v>58</v>
      </c>
      <c r="E1183" s="14" t="s">
        <v>63</v>
      </c>
      <c r="F1183" s="16">
        <v>630.6</v>
      </c>
      <c r="G1183" s="13"/>
    </row>
    <row r="1184" spans="1:7" x14ac:dyDescent="0.3">
      <c r="A1184" s="17">
        <v>45554</v>
      </c>
      <c r="B1184" s="14" t="s">
        <v>57</v>
      </c>
      <c r="C1184" s="14" t="s">
        <v>59</v>
      </c>
      <c r="D1184" s="14" t="s">
        <v>62</v>
      </c>
      <c r="E1184" s="14" t="s">
        <v>63</v>
      </c>
      <c r="F1184" s="16">
        <v>381.48</v>
      </c>
      <c r="G1184" s="13"/>
    </row>
    <row r="1185" spans="1:7" x14ac:dyDescent="0.3">
      <c r="A1185" s="17">
        <v>45554</v>
      </c>
      <c r="B1185" s="14" t="s">
        <v>57</v>
      </c>
      <c r="C1185" s="14" t="s">
        <v>66</v>
      </c>
      <c r="D1185" s="14" t="s">
        <v>52</v>
      </c>
      <c r="E1185" s="14" t="s">
        <v>67</v>
      </c>
      <c r="F1185" s="16">
        <v>638.21</v>
      </c>
      <c r="G1185" s="13"/>
    </row>
    <row r="1186" spans="1:7" x14ac:dyDescent="0.3">
      <c r="A1186" s="17">
        <v>45554</v>
      </c>
      <c r="B1186" s="14" t="s">
        <v>70</v>
      </c>
      <c r="C1186" s="14" t="s">
        <v>56</v>
      </c>
      <c r="D1186" s="14" t="s">
        <v>52</v>
      </c>
      <c r="E1186" s="14" t="s">
        <v>55</v>
      </c>
      <c r="F1186" s="16">
        <v>1483</v>
      </c>
      <c r="G1186" s="13"/>
    </row>
    <row r="1187" spans="1:7" x14ac:dyDescent="0.3">
      <c r="A1187" s="17">
        <v>45555</v>
      </c>
      <c r="B1187" s="14" t="s">
        <v>57</v>
      </c>
      <c r="C1187" s="14" t="s">
        <v>64</v>
      </c>
      <c r="D1187" s="14" t="s">
        <v>58</v>
      </c>
      <c r="E1187" s="14" t="s">
        <v>47</v>
      </c>
      <c r="F1187" s="16">
        <v>189.75</v>
      </c>
      <c r="G1187" s="13"/>
    </row>
    <row r="1188" spans="1:7" x14ac:dyDescent="0.3">
      <c r="A1188" s="17">
        <v>45555</v>
      </c>
      <c r="B1188" s="14" t="s">
        <v>50</v>
      </c>
      <c r="C1188" s="14" t="s">
        <v>49</v>
      </c>
      <c r="D1188" s="14" t="s">
        <v>48</v>
      </c>
      <c r="E1188" s="14" t="s">
        <v>67</v>
      </c>
      <c r="F1188" s="16">
        <v>320.55</v>
      </c>
      <c r="G1188" s="13"/>
    </row>
    <row r="1189" spans="1:7" x14ac:dyDescent="0.3">
      <c r="A1189" s="17">
        <v>45556</v>
      </c>
      <c r="B1189" s="14" t="s">
        <v>54</v>
      </c>
      <c r="C1189" s="14" t="s">
        <v>68</v>
      </c>
      <c r="D1189" s="14" t="s">
        <v>62</v>
      </c>
      <c r="E1189" s="14" t="s">
        <v>47</v>
      </c>
      <c r="F1189" s="16">
        <v>3994.7999999999997</v>
      </c>
      <c r="G1189" s="13"/>
    </row>
    <row r="1190" spans="1:7" x14ac:dyDescent="0.3">
      <c r="A1190" s="17">
        <v>45556</v>
      </c>
      <c r="B1190" s="14" t="s">
        <v>50</v>
      </c>
      <c r="C1190" s="14" t="s">
        <v>66</v>
      </c>
      <c r="D1190" s="14" t="s">
        <v>62</v>
      </c>
      <c r="E1190" s="14" t="s">
        <v>55</v>
      </c>
      <c r="F1190" s="16">
        <v>678.6</v>
      </c>
      <c r="G1190" s="13"/>
    </row>
    <row r="1191" spans="1:7" x14ac:dyDescent="0.3">
      <c r="A1191" s="17">
        <v>45556</v>
      </c>
      <c r="B1191" s="14" t="s">
        <v>50</v>
      </c>
      <c r="C1191" s="14" t="s">
        <v>59</v>
      </c>
      <c r="D1191" s="14" t="s">
        <v>48</v>
      </c>
      <c r="E1191" s="14" t="s">
        <v>67</v>
      </c>
      <c r="F1191" s="16">
        <v>239</v>
      </c>
      <c r="G1191" s="13"/>
    </row>
    <row r="1192" spans="1:7" x14ac:dyDescent="0.3">
      <c r="A1192" s="17">
        <v>45557</v>
      </c>
      <c r="B1192" s="14" t="s">
        <v>65</v>
      </c>
      <c r="C1192" s="14" t="s">
        <v>66</v>
      </c>
      <c r="D1192" s="14" t="s">
        <v>48</v>
      </c>
      <c r="E1192" s="14" t="s">
        <v>51</v>
      </c>
      <c r="F1192" s="16">
        <v>547.55999999999995</v>
      </c>
      <c r="G1192" s="13"/>
    </row>
    <row r="1193" spans="1:7" x14ac:dyDescent="0.3">
      <c r="A1193" s="17">
        <v>45557</v>
      </c>
      <c r="B1193" s="14" t="s">
        <v>57</v>
      </c>
      <c r="C1193" s="14" t="s">
        <v>53</v>
      </c>
      <c r="D1193" s="14" t="s">
        <v>52</v>
      </c>
      <c r="E1193" s="14" t="s">
        <v>47</v>
      </c>
      <c r="F1193" s="16">
        <v>261.36</v>
      </c>
      <c r="G1193" s="13"/>
    </row>
    <row r="1194" spans="1:7" x14ac:dyDescent="0.3">
      <c r="A1194" s="17">
        <v>45557</v>
      </c>
      <c r="B1194" s="14" t="s">
        <v>65</v>
      </c>
      <c r="C1194" s="14" t="s">
        <v>68</v>
      </c>
      <c r="D1194" s="14" t="s">
        <v>48</v>
      </c>
      <c r="E1194" s="14" t="s">
        <v>55</v>
      </c>
      <c r="F1194" s="16">
        <v>2825.1</v>
      </c>
      <c r="G1194" s="13"/>
    </row>
    <row r="1195" spans="1:7" x14ac:dyDescent="0.3">
      <c r="A1195" s="17">
        <v>45558</v>
      </c>
      <c r="B1195" s="14" t="s">
        <v>69</v>
      </c>
      <c r="C1195" s="14" t="s">
        <v>64</v>
      </c>
      <c r="D1195" s="14" t="s">
        <v>61</v>
      </c>
      <c r="E1195" s="14" t="s">
        <v>67</v>
      </c>
      <c r="F1195" s="16">
        <v>42.98</v>
      </c>
      <c r="G1195" s="13"/>
    </row>
    <row r="1196" spans="1:7" x14ac:dyDescent="0.3">
      <c r="A1196" s="17">
        <v>45559</v>
      </c>
      <c r="B1196" s="14" t="s">
        <v>50</v>
      </c>
      <c r="C1196" s="14" t="s">
        <v>66</v>
      </c>
      <c r="D1196" s="14" t="s">
        <v>48</v>
      </c>
      <c r="E1196" s="14" t="s">
        <v>67</v>
      </c>
      <c r="F1196" s="16">
        <v>987.03</v>
      </c>
      <c r="G1196" s="13"/>
    </row>
    <row r="1197" spans="1:7" x14ac:dyDescent="0.3">
      <c r="A1197" s="17">
        <v>45559</v>
      </c>
      <c r="B1197" s="14" t="s">
        <v>54</v>
      </c>
      <c r="C1197" s="14" t="s">
        <v>68</v>
      </c>
      <c r="D1197" s="14" t="s">
        <v>61</v>
      </c>
      <c r="E1197" s="14" t="s">
        <v>67</v>
      </c>
      <c r="F1197" s="16">
        <v>4152</v>
      </c>
      <c r="G1197" s="13"/>
    </row>
    <row r="1198" spans="1:7" x14ac:dyDescent="0.3">
      <c r="A1198" s="17">
        <v>45559</v>
      </c>
      <c r="B1198" s="14" t="s">
        <v>65</v>
      </c>
      <c r="C1198" s="14" t="s">
        <v>59</v>
      </c>
      <c r="D1198" s="14" t="s">
        <v>48</v>
      </c>
      <c r="E1198" s="14" t="s">
        <v>63</v>
      </c>
      <c r="F1198" s="16">
        <v>246.33</v>
      </c>
      <c r="G1198" s="13"/>
    </row>
    <row r="1199" spans="1:7" x14ac:dyDescent="0.3">
      <c r="A1199" s="17">
        <v>45560</v>
      </c>
      <c r="B1199" s="14" t="s">
        <v>50</v>
      </c>
      <c r="C1199" s="14" t="s">
        <v>68</v>
      </c>
      <c r="D1199" s="14" t="s">
        <v>58</v>
      </c>
      <c r="E1199" s="14" t="s">
        <v>51</v>
      </c>
      <c r="F1199" s="16">
        <v>3278.88</v>
      </c>
      <c r="G1199" s="13"/>
    </row>
    <row r="1200" spans="1:7" x14ac:dyDescent="0.3">
      <c r="A1200" s="17">
        <v>45562</v>
      </c>
      <c r="B1200" s="14" t="s">
        <v>69</v>
      </c>
      <c r="C1200" s="14" t="s">
        <v>49</v>
      </c>
      <c r="D1200" s="14" t="s">
        <v>58</v>
      </c>
      <c r="E1200" s="14" t="s">
        <v>67</v>
      </c>
      <c r="F1200" s="16">
        <v>1545.18</v>
      </c>
      <c r="G1200" s="13"/>
    </row>
    <row r="1201" spans="1:7" x14ac:dyDescent="0.3">
      <c r="A1201" s="17">
        <v>45562</v>
      </c>
      <c r="B1201" s="14" t="s">
        <v>70</v>
      </c>
      <c r="C1201" s="14" t="s">
        <v>59</v>
      </c>
      <c r="D1201" s="14" t="s">
        <v>62</v>
      </c>
      <c r="E1201" s="14" t="s">
        <v>63</v>
      </c>
      <c r="F1201" s="16">
        <v>209.95</v>
      </c>
      <c r="G1201" s="13"/>
    </row>
    <row r="1202" spans="1:7" x14ac:dyDescent="0.3">
      <c r="A1202" s="17">
        <v>45562</v>
      </c>
      <c r="B1202" s="14" t="s">
        <v>69</v>
      </c>
      <c r="C1202" s="14" t="s">
        <v>56</v>
      </c>
      <c r="D1202" s="14" t="s">
        <v>60</v>
      </c>
      <c r="E1202" s="14" t="s">
        <v>63</v>
      </c>
      <c r="F1202" s="16">
        <v>1717.52</v>
      </c>
      <c r="G1202" s="13"/>
    </row>
    <row r="1203" spans="1:7" x14ac:dyDescent="0.3">
      <c r="A1203" s="17">
        <v>45562</v>
      </c>
      <c r="B1203" s="14" t="s">
        <v>69</v>
      </c>
      <c r="C1203" s="14" t="s">
        <v>49</v>
      </c>
      <c r="D1203" s="14" t="s">
        <v>52</v>
      </c>
      <c r="E1203" s="14" t="s">
        <v>47</v>
      </c>
      <c r="F1203" s="16">
        <v>3009.0899999999997</v>
      </c>
      <c r="G1203" s="13"/>
    </row>
    <row r="1204" spans="1:7" x14ac:dyDescent="0.3">
      <c r="A1204" s="17">
        <v>45563</v>
      </c>
      <c r="B1204" s="14" t="s">
        <v>57</v>
      </c>
      <c r="C1204" s="14" t="s">
        <v>56</v>
      </c>
      <c r="D1204" s="14" t="s">
        <v>52</v>
      </c>
      <c r="E1204" s="14" t="s">
        <v>51</v>
      </c>
      <c r="F1204" s="16">
        <v>1111.46</v>
      </c>
      <c r="G1204" s="13"/>
    </row>
    <row r="1205" spans="1:7" x14ac:dyDescent="0.3">
      <c r="A1205" s="17">
        <v>45564</v>
      </c>
      <c r="B1205" s="14" t="s">
        <v>50</v>
      </c>
      <c r="C1205" s="14" t="s">
        <v>49</v>
      </c>
      <c r="D1205" s="14" t="s">
        <v>61</v>
      </c>
      <c r="E1205" s="14" t="s">
        <v>67</v>
      </c>
      <c r="F1205" s="16">
        <v>749.69999999999993</v>
      </c>
      <c r="G1205" s="13"/>
    </row>
    <row r="1206" spans="1:7" x14ac:dyDescent="0.3">
      <c r="A1206" s="17">
        <v>45564</v>
      </c>
      <c r="B1206" s="14" t="s">
        <v>65</v>
      </c>
      <c r="C1206" s="14" t="s">
        <v>66</v>
      </c>
      <c r="D1206" s="14" t="s">
        <v>48</v>
      </c>
      <c r="E1206" s="14" t="s">
        <v>67</v>
      </c>
      <c r="F1206" s="16">
        <v>835.82</v>
      </c>
      <c r="G1206" s="13"/>
    </row>
    <row r="1207" spans="1:7" x14ac:dyDescent="0.3">
      <c r="A1207" s="17">
        <v>45565</v>
      </c>
      <c r="B1207" s="14" t="s">
        <v>69</v>
      </c>
      <c r="C1207" s="14" t="s">
        <v>68</v>
      </c>
      <c r="D1207" s="14" t="s">
        <v>61</v>
      </c>
      <c r="E1207" s="14" t="s">
        <v>67</v>
      </c>
      <c r="F1207" s="16">
        <v>280.08</v>
      </c>
      <c r="G1207" s="13"/>
    </row>
    <row r="1208" spans="1:7" x14ac:dyDescent="0.3">
      <c r="A1208" s="17">
        <v>45565</v>
      </c>
      <c r="B1208" s="14" t="s">
        <v>65</v>
      </c>
      <c r="C1208" s="14" t="s">
        <v>64</v>
      </c>
      <c r="D1208" s="14" t="s">
        <v>60</v>
      </c>
      <c r="E1208" s="14" t="s">
        <v>51</v>
      </c>
      <c r="F1208" s="16">
        <v>114.48</v>
      </c>
      <c r="G1208" s="13"/>
    </row>
    <row r="1209" spans="1:7" x14ac:dyDescent="0.3">
      <c r="A1209" s="17">
        <v>45566</v>
      </c>
      <c r="B1209" s="14" t="s">
        <v>54</v>
      </c>
      <c r="C1209" s="14" t="s">
        <v>66</v>
      </c>
      <c r="D1209" s="14" t="s">
        <v>62</v>
      </c>
      <c r="E1209" s="14" t="s">
        <v>67</v>
      </c>
      <c r="F1209" s="16">
        <v>1265.5999999999999</v>
      </c>
      <c r="G1209" s="13"/>
    </row>
    <row r="1210" spans="1:7" x14ac:dyDescent="0.3">
      <c r="A1210" s="17">
        <v>45568</v>
      </c>
      <c r="B1210" s="14" t="s">
        <v>65</v>
      </c>
      <c r="C1210" s="14" t="s">
        <v>53</v>
      </c>
      <c r="D1210" s="14" t="s">
        <v>52</v>
      </c>
      <c r="E1210" s="14" t="s">
        <v>63</v>
      </c>
      <c r="F1210" s="16">
        <v>521.06999999999994</v>
      </c>
      <c r="G1210" s="13"/>
    </row>
    <row r="1211" spans="1:7" x14ac:dyDescent="0.3">
      <c r="A1211" s="17">
        <v>45571</v>
      </c>
      <c r="B1211" s="14" t="s">
        <v>69</v>
      </c>
      <c r="C1211" s="14" t="s">
        <v>68</v>
      </c>
      <c r="D1211" s="14" t="s">
        <v>52</v>
      </c>
      <c r="E1211" s="14" t="s">
        <v>55</v>
      </c>
      <c r="F1211" s="16">
        <v>390.71999999999997</v>
      </c>
      <c r="G1211" s="13"/>
    </row>
    <row r="1212" spans="1:7" x14ac:dyDescent="0.3">
      <c r="A1212" s="17">
        <v>45571</v>
      </c>
      <c r="B1212" s="14" t="s">
        <v>70</v>
      </c>
      <c r="C1212" s="14" t="s">
        <v>68</v>
      </c>
      <c r="D1212" s="14" t="s">
        <v>52</v>
      </c>
      <c r="E1212" s="14" t="s">
        <v>63</v>
      </c>
      <c r="F1212" s="16">
        <v>3106.6000000000004</v>
      </c>
      <c r="G1212" s="13"/>
    </row>
    <row r="1213" spans="1:7" x14ac:dyDescent="0.3">
      <c r="A1213" s="17">
        <v>45571</v>
      </c>
      <c r="B1213" s="14" t="s">
        <v>69</v>
      </c>
      <c r="C1213" s="14" t="s">
        <v>53</v>
      </c>
      <c r="D1213" s="14" t="s">
        <v>62</v>
      </c>
      <c r="E1213" s="14" t="s">
        <v>67</v>
      </c>
      <c r="F1213" s="16">
        <v>686</v>
      </c>
      <c r="G1213" s="13"/>
    </row>
    <row r="1214" spans="1:7" x14ac:dyDescent="0.3">
      <c r="A1214" s="17">
        <v>45571</v>
      </c>
      <c r="B1214" s="14" t="s">
        <v>50</v>
      </c>
      <c r="C1214" s="14" t="s">
        <v>68</v>
      </c>
      <c r="D1214" s="14" t="s">
        <v>58</v>
      </c>
      <c r="E1214" s="14" t="s">
        <v>51</v>
      </c>
      <c r="F1214" s="16">
        <v>4965.51</v>
      </c>
      <c r="G1214" s="13"/>
    </row>
    <row r="1215" spans="1:7" x14ac:dyDescent="0.3">
      <c r="A1215" s="17">
        <v>45572</v>
      </c>
      <c r="B1215" s="14" t="s">
        <v>65</v>
      </c>
      <c r="C1215" s="14" t="s">
        <v>59</v>
      </c>
      <c r="D1215" s="14" t="s">
        <v>58</v>
      </c>
      <c r="E1215" s="14" t="s">
        <v>55</v>
      </c>
      <c r="F1215" s="16">
        <v>275.73</v>
      </c>
      <c r="G1215" s="13"/>
    </row>
    <row r="1216" spans="1:7" x14ac:dyDescent="0.3">
      <c r="A1216" s="17">
        <v>45572</v>
      </c>
      <c r="B1216" s="14" t="s">
        <v>65</v>
      </c>
      <c r="C1216" s="14" t="s">
        <v>56</v>
      </c>
      <c r="D1216" s="14" t="s">
        <v>62</v>
      </c>
      <c r="E1216" s="14" t="s">
        <v>67</v>
      </c>
      <c r="F1216" s="16">
        <v>1144.94</v>
      </c>
      <c r="G1216" s="13"/>
    </row>
    <row r="1217" spans="1:7" x14ac:dyDescent="0.3">
      <c r="A1217" s="17">
        <v>45572</v>
      </c>
      <c r="B1217" s="14" t="s">
        <v>65</v>
      </c>
      <c r="C1217" s="14" t="s">
        <v>59</v>
      </c>
      <c r="D1217" s="14" t="s">
        <v>58</v>
      </c>
      <c r="E1217" s="14" t="s">
        <v>67</v>
      </c>
      <c r="F1217" s="16">
        <v>306.24</v>
      </c>
      <c r="G1217" s="13"/>
    </row>
    <row r="1218" spans="1:7" x14ac:dyDescent="0.3">
      <c r="A1218" s="17">
        <v>45573</v>
      </c>
      <c r="B1218" s="14" t="s">
        <v>69</v>
      </c>
      <c r="C1218" s="14" t="s">
        <v>49</v>
      </c>
      <c r="D1218" s="14" t="s">
        <v>48</v>
      </c>
      <c r="E1218" s="14" t="s">
        <v>47</v>
      </c>
      <c r="F1218" s="16">
        <v>473</v>
      </c>
      <c r="G1218" s="13"/>
    </row>
    <row r="1219" spans="1:7" x14ac:dyDescent="0.3">
      <c r="A1219" s="17">
        <v>45573</v>
      </c>
      <c r="B1219" s="14" t="s">
        <v>70</v>
      </c>
      <c r="C1219" s="14" t="s">
        <v>59</v>
      </c>
      <c r="D1219" s="14" t="s">
        <v>62</v>
      </c>
      <c r="E1219" s="14" t="s">
        <v>63</v>
      </c>
      <c r="F1219" s="16">
        <v>278.25</v>
      </c>
      <c r="G1219" s="13"/>
    </row>
    <row r="1220" spans="1:7" x14ac:dyDescent="0.3">
      <c r="A1220" s="17">
        <v>45574</v>
      </c>
      <c r="B1220" s="14" t="s">
        <v>57</v>
      </c>
      <c r="C1220" s="14" t="s">
        <v>59</v>
      </c>
      <c r="D1220" s="14" t="s">
        <v>62</v>
      </c>
      <c r="E1220" s="14" t="s">
        <v>55</v>
      </c>
      <c r="F1220" s="16">
        <v>608.4</v>
      </c>
      <c r="G1220" s="13"/>
    </row>
    <row r="1221" spans="1:7" x14ac:dyDescent="0.3">
      <c r="A1221" s="17">
        <v>45575</v>
      </c>
      <c r="B1221" s="14" t="s">
        <v>69</v>
      </c>
      <c r="C1221" s="14" t="s">
        <v>68</v>
      </c>
      <c r="D1221" s="14" t="s">
        <v>58</v>
      </c>
      <c r="E1221" s="14" t="s">
        <v>67</v>
      </c>
      <c r="F1221" s="16">
        <v>3513.94</v>
      </c>
      <c r="G1221" s="13"/>
    </row>
    <row r="1222" spans="1:7" x14ac:dyDescent="0.3">
      <c r="A1222" s="17">
        <v>45575</v>
      </c>
      <c r="B1222" s="14" t="s">
        <v>54</v>
      </c>
      <c r="C1222" s="14" t="s">
        <v>53</v>
      </c>
      <c r="D1222" s="14" t="s">
        <v>61</v>
      </c>
      <c r="E1222" s="14" t="s">
        <v>67</v>
      </c>
      <c r="F1222" s="16">
        <v>178.79999999999998</v>
      </c>
      <c r="G1222" s="13"/>
    </row>
    <row r="1223" spans="1:7" x14ac:dyDescent="0.3">
      <c r="A1223" s="17">
        <v>45575</v>
      </c>
      <c r="B1223" s="14" t="s">
        <v>50</v>
      </c>
      <c r="C1223" s="14" t="s">
        <v>56</v>
      </c>
      <c r="D1223" s="14" t="s">
        <v>52</v>
      </c>
      <c r="E1223" s="14" t="s">
        <v>67</v>
      </c>
      <c r="F1223" s="16">
        <v>1138.48</v>
      </c>
      <c r="G1223" s="13"/>
    </row>
    <row r="1224" spans="1:7" x14ac:dyDescent="0.3">
      <c r="A1224" s="17">
        <v>45575</v>
      </c>
      <c r="B1224" s="14" t="s">
        <v>70</v>
      </c>
      <c r="C1224" s="14" t="s">
        <v>66</v>
      </c>
      <c r="D1224" s="14" t="s">
        <v>48</v>
      </c>
      <c r="E1224" s="14" t="s">
        <v>51</v>
      </c>
      <c r="F1224" s="16">
        <v>653.66000000000008</v>
      </c>
      <c r="G1224" s="13"/>
    </row>
    <row r="1225" spans="1:7" x14ac:dyDescent="0.3">
      <c r="A1225" s="17">
        <v>45577</v>
      </c>
      <c r="B1225" s="14" t="s">
        <v>70</v>
      </c>
      <c r="C1225" s="14" t="s">
        <v>53</v>
      </c>
      <c r="D1225" s="14" t="s">
        <v>48</v>
      </c>
      <c r="E1225" s="14" t="s">
        <v>51</v>
      </c>
      <c r="F1225" s="16">
        <v>429.84000000000003</v>
      </c>
      <c r="G1225" s="13"/>
    </row>
    <row r="1226" spans="1:7" x14ac:dyDescent="0.3">
      <c r="A1226" s="17">
        <v>45578</v>
      </c>
      <c r="B1226" s="14" t="s">
        <v>69</v>
      </c>
      <c r="C1226" s="14" t="s">
        <v>49</v>
      </c>
      <c r="D1226" s="14" t="s">
        <v>58</v>
      </c>
      <c r="E1226" s="14" t="s">
        <v>55</v>
      </c>
      <c r="F1226" s="16">
        <v>1107.72</v>
      </c>
      <c r="G1226" s="13"/>
    </row>
    <row r="1227" spans="1:7" x14ac:dyDescent="0.3">
      <c r="A1227" s="17">
        <v>45579</v>
      </c>
      <c r="B1227" s="14" t="s">
        <v>69</v>
      </c>
      <c r="C1227" s="14" t="s">
        <v>56</v>
      </c>
      <c r="D1227" s="14" t="s">
        <v>61</v>
      </c>
      <c r="E1227" s="14" t="s">
        <v>55</v>
      </c>
      <c r="F1227" s="16">
        <v>2368.7399999999998</v>
      </c>
      <c r="G1227" s="13"/>
    </row>
    <row r="1228" spans="1:7" x14ac:dyDescent="0.3">
      <c r="A1228" s="17">
        <v>45579</v>
      </c>
      <c r="B1228" s="14" t="s">
        <v>57</v>
      </c>
      <c r="C1228" s="14" t="s">
        <v>49</v>
      </c>
      <c r="D1228" s="14" t="s">
        <v>48</v>
      </c>
      <c r="E1228" s="14" t="s">
        <v>55</v>
      </c>
      <c r="F1228" s="16">
        <v>1175.07</v>
      </c>
      <c r="G1228" s="13"/>
    </row>
    <row r="1229" spans="1:7" x14ac:dyDescent="0.3">
      <c r="A1229" s="17">
        <v>45580</v>
      </c>
      <c r="B1229" s="14" t="s">
        <v>70</v>
      </c>
      <c r="C1229" s="14" t="s">
        <v>53</v>
      </c>
      <c r="D1229" s="14" t="s">
        <v>60</v>
      </c>
      <c r="E1229" s="14" t="s">
        <v>51</v>
      </c>
      <c r="F1229" s="16">
        <v>179.46</v>
      </c>
      <c r="G1229" s="13"/>
    </row>
    <row r="1230" spans="1:7" x14ac:dyDescent="0.3">
      <c r="A1230" s="17">
        <v>45581</v>
      </c>
      <c r="B1230" s="14" t="s">
        <v>50</v>
      </c>
      <c r="C1230" s="14" t="s">
        <v>64</v>
      </c>
      <c r="D1230" s="14" t="s">
        <v>61</v>
      </c>
      <c r="E1230" s="14" t="s">
        <v>55</v>
      </c>
      <c r="F1230" s="16">
        <v>75.14</v>
      </c>
      <c r="G1230" s="13"/>
    </row>
    <row r="1231" spans="1:7" x14ac:dyDescent="0.3">
      <c r="A1231" s="17">
        <v>45582</v>
      </c>
      <c r="B1231" s="14" t="s">
        <v>57</v>
      </c>
      <c r="C1231" s="14" t="s">
        <v>53</v>
      </c>
      <c r="D1231" s="14" t="s">
        <v>62</v>
      </c>
      <c r="E1231" s="14" t="s">
        <v>63</v>
      </c>
      <c r="F1231" s="16">
        <v>444.07999999999993</v>
      </c>
      <c r="G1231" s="13"/>
    </row>
    <row r="1232" spans="1:7" x14ac:dyDescent="0.3">
      <c r="A1232" s="17">
        <v>45582</v>
      </c>
      <c r="B1232" s="14" t="s">
        <v>54</v>
      </c>
      <c r="C1232" s="14" t="s">
        <v>56</v>
      </c>
      <c r="D1232" s="14" t="s">
        <v>62</v>
      </c>
      <c r="E1232" s="14" t="s">
        <v>51</v>
      </c>
      <c r="F1232" s="16">
        <v>1445.6</v>
      </c>
      <c r="G1232" s="13"/>
    </row>
    <row r="1233" spans="1:7" x14ac:dyDescent="0.3">
      <c r="A1233" s="17">
        <v>45583</v>
      </c>
      <c r="B1233" s="14" t="s">
        <v>69</v>
      </c>
      <c r="C1233" s="14" t="s">
        <v>66</v>
      </c>
      <c r="D1233" s="14" t="s">
        <v>52</v>
      </c>
      <c r="E1233" s="14" t="s">
        <v>55</v>
      </c>
      <c r="F1233" s="16">
        <v>1378.08</v>
      </c>
      <c r="G1233" s="13"/>
    </row>
    <row r="1234" spans="1:7" x14ac:dyDescent="0.3">
      <c r="A1234" s="17">
        <v>45583</v>
      </c>
      <c r="B1234" s="14" t="s">
        <v>54</v>
      </c>
      <c r="C1234" s="14" t="s">
        <v>66</v>
      </c>
      <c r="D1234" s="14" t="s">
        <v>48</v>
      </c>
      <c r="E1234" s="14" t="s">
        <v>47</v>
      </c>
      <c r="F1234" s="16">
        <v>554.97</v>
      </c>
      <c r="G1234" s="13"/>
    </row>
    <row r="1235" spans="1:7" x14ac:dyDescent="0.3">
      <c r="A1235" s="17">
        <v>45584</v>
      </c>
      <c r="B1235" s="14" t="s">
        <v>70</v>
      </c>
      <c r="C1235" s="14" t="s">
        <v>68</v>
      </c>
      <c r="D1235" s="14" t="s">
        <v>60</v>
      </c>
      <c r="E1235" s="14" t="s">
        <v>47</v>
      </c>
      <c r="F1235" s="16">
        <v>1926.72</v>
      </c>
      <c r="G1235" s="13"/>
    </row>
    <row r="1236" spans="1:7" x14ac:dyDescent="0.3">
      <c r="A1236" s="17">
        <v>45584</v>
      </c>
      <c r="B1236" s="14" t="s">
        <v>69</v>
      </c>
      <c r="C1236" s="14" t="s">
        <v>68</v>
      </c>
      <c r="D1236" s="14" t="s">
        <v>61</v>
      </c>
      <c r="E1236" s="14" t="s">
        <v>55</v>
      </c>
      <c r="F1236" s="16">
        <v>4787.0999999999995</v>
      </c>
      <c r="G1236" s="13"/>
    </row>
    <row r="1237" spans="1:7" x14ac:dyDescent="0.3">
      <c r="A1237" s="17">
        <v>45585</v>
      </c>
      <c r="B1237" s="14" t="s">
        <v>70</v>
      </c>
      <c r="C1237" s="14" t="s">
        <v>49</v>
      </c>
      <c r="D1237" s="14" t="s">
        <v>61</v>
      </c>
      <c r="E1237" s="14" t="s">
        <v>63</v>
      </c>
      <c r="F1237" s="16">
        <v>311.3</v>
      </c>
      <c r="G1237" s="13"/>
    </row>
    <row r="1238" spans="1:7" x14ac:dyDescent="0.3">
      <c r="A1238" s="17">
        <v>45585</v>
      </c>
      <c r="B1238" s="14" t="s">
        <v>69</v>
      </c>
      <c r="C1238" s="14" t="s">
        <v>68</v>
      </c>
      <c r="D1238" s="14" t="s">
        <v>52</v>
      </c>
      <c r="E1238" s="14" t="s">
        <v>55</v>
      </c>
      <c r="F1238" s="16">
        <v>5835.18</v>
      </c>
      <c r="G1238" s="13"/>
    </row>
    <row r="1239" spans="1:7" x14ac:dyDescent="0.3">
      <c r="A1239" s="17">
        <v>45586</v>
      </c>
      <c r="B1239" s="14" t="s">
        <v>54</v>
      </c>
      <c r="C1239" s="14" t="s">
        <v>53</v>
      </c>
      <c r="D1239" s="14" t="s">
        <v>62</v>
      </c>
      <c r="E1239" s="14" t="s">
        <v>51</v>
      </c>
      <c r="F1239" s="16">
        <v>156.78000000000003</v>
      </c>
      <c r="G1239" s="13"/>
    </row>
    <row r="1240" spans="1:7" x14ac:dyDescent="0.3">
      <c r="A1240" s="17">
        <v>45587</v>
      </c>
      <c r="B1240" s="14" t="s">
        <v>57</v>
      </c>
      <c r="C1240" s="14" t="s">
        <v>53</v>
      </c>
      <c r="D1240" s="14" t="s">
        <v>60</v>
      </c>
      <c r="E1240" s="14" t="s">
        <v>67</v>
      </c>
      <c r="F1240" s="16">
        <v>479.52</v>
      </c>
      <c r="G1240" s="13"/>
    </row>
    <row r="1241" spans="1:7" x14ac:dyDescent="0.3">
      <c r="A1241" s="17">
        <v>45587</v>
      </c>
      <c r="B1241" s="14" t="s">
        <v>70</v>
      </c>
      <c r="C1241" s="14" t="s">
        <v>68</v>
      </c>
      <c r="D1241" s="14" t="s">
        <v>48</v>
      </c>
      <c r="E1241" s="14" t="s">
        <v>67</v>
      </c>
      <c r="F1241" s="16">
        <v>3115.8599999999997</v>
      </c>
      <c r="G1241" s="13"/>
    </row>
    <row r="1242" spans="1:7" x14ac:dyDescent="0.3">
      <c r="A1242" s="17">
        <v>45588</v>
      </c>
      <c r="B1242" s="14" t="s">
        <v>65</v>
      </c>
      <c r="C1242" s="14" t="s">
        <v>49</v>
      </c>
      <c r="D1242" s="14" t="s">
        <v>62</v>
      </c>
      <c r="E1242" s="14" t="s">
        <v>51</v>
      </c>
      <c r="F1242" s="16">
        <v>618</v>
      </c>
      <c r="G1242" s="13"/>
    </row>
    <row r="1243" spans="1:7" x14ac:dyDescent="0.3">
      <c r="A1243" s="17">
        <v>45589</v>
      </c>
      <c r="B1243" s="14" t="s">
        <v>70</v>
      </c>
      <c r="C1243" s="14" t="s">
        <v>53</v>
      </c>
      <c r="D1243" s="14" t="s">
        <v>62</v>
      </c>
      <c r="E1243" s="14" t="s">
        <v>51</v>
      </c>
      <c r="F1243" s="16">
        <v>313.30999999999995</v>
      </c>
      <c r="G1243" s="13"/>
    </row>
    <row r="1244" spans="1:7" x14ac:dyDescent="0.3">
      <c r="A1244" s="17">
        <v>45590</v>
      </c>
      <c r="B1244" s="14" t="s">
        <v>70</v>
      </c>
      <c r="C1244" s="14" t="s">
        <v>59</v>
      </c>
      <c r="D1244" s="14" t="s">
        <v>52</v>
      </c>
      <c r="E1244" s="14" t="s">
        <v>55</v>
      </c>
      <c r="F1244" s="16">
        <v>254.24</v>
      </c>
      <c r="G1244" s="13"/>
    </row>
    <row r="1245" spans="1:7" x14ac:dyDescent="0.3">
      <c r="A1245" s="17">
        <v>45590</v>
      </c>
      <c r="B1245" s="14" t="s">
        <v>50</v>
      </c>
      <c r="C1245" s="14" t="s">
        <v>66</v>
      </c>
      <c r="D1245" s="14" t="s">
        <v>60</v>
      </c>
      <c r="E1245" s="14" t="s">
        <v>63</v>
      </c>
      <c r="F1245" s="16">
        <v>1475.1799999999998</v>
      </c>
      <c r="G1245" s="13"/>
    </row>
    <row r="1246" spans="1:7" x14ac:dyDescent="0.3">
      <c r="A1246" s="17">
        <v>45590</v>
      </c>
      <c r="B1246" s="14" t="s">
        <v>69</v>
      </c>
      <c r="C1246" s="14" t="s">
        <v>53</v>
      </c>
      <c r="D1246" s="14" t="s">
        <v>52</v>
      </c>
      <c r="E1246" s="14" t="s">
        <v>51</v>
      </c>
      <c r="F1246" s="16">
        <v>176.88</v>
      </c>
      <c r="G1246" s="13"/>
    </row>
    <row r="1247" spans="1:7" x14ac:dyDescent="0.3">
      <c r="A1247" s="17">
        <v>45591</v>
      </c>
      <c r="B1247" s="14" t="s">
        <v>69</v>
      </c>
      <c r="C1247" s="14" t="s">
        <v>64</v>
      </c>
      <c r="D1247" s="14" t="s">
        <v>58</v>
      </c>
      <c r="E1247" s="14" t="s">
        <v>51</v>
      </c>
      <c r="F1247" s="16">
        <v>355.6</v>
      </c>
      <c r="G1247" s="13"/>
    </row>
    <row r="1248" spans="1:7" x14ac:dyDescent="0.3">
      <c r="A1248" s="17">
        <v>45594</v>
      </c>
      <c r="B1248" s="14" t="s">
        <v>50</v>
      </c>
      <c r="C1248" s="14" t="s">
        <v>56</v>
      </c>
      <c r="D1248" s="14" t="s">
        <v>62</v>
      </c>
      <c r="E1248" s="14" t="s">
        <v>67</v>
      </c>
      <c r="F1248" s="16">
        <v>1663.6799999999998</v>
      </c>
      <c r="G1248" s="13"/>
    </row>
    <row r="1249" spans="1:7" x14ac:dyDescent="0.3">
      <c r="A1249" s="17">
        <v>45594</v>
      </c>
      <c r="B1249" s="14" t="s">
        <v>70</v>
      </c>
      <c r="C1249" s="14" t="s">
        <v>68</v>
      </c>
      <c r="D1249" s="14" t="s">
        <v>52</v>
      </c>
      <c r="E1249" s="14" t="s">
        <v>47</v>
      </c>
      <c r="F1249" s="16">
        <v>1640.6</v>
      </c>
      <c r="G1249" s="13"/>
    </row>
    <row r="1250" spans="1:7" x14ac:dyDescent="0.3">
      <c r="A1250" s="17">
        <v>45594</v>
      </c>
      <c r="B1250" s="14" t="s">
        <v>65</v>
      </c>
      <c r="C1250" s="14" t="s">
        <v>68</v>
      </c>
      <c r="D1250" s="14" t="s">
        <v>60</v>
      </c>
      <c r="E1250" s="14" t="s">
        <v>51</v>
      </c>
      <c r="F1250" s="16">
        <v>1377.8999999999999</v>
      </c>
      <c r="G1250" s="13"/>
    </row>
    <row r="1251" spans="1:7" x14ac:dyDescent="0.3">
      <c r="A1251" s="17">
        <v>45595</v>
      </c>
      <c r="B1251" s="14" t="s">
        <v>69</v>
      </c>
      <c r="C1251" s="14" t="s">
        <v>68</v>
      </c>
      <c r="D1251" s="14" t="s">
        <v>58</v>
      </c>
      <c r="E1251" s="14" t="s">
        <v>67</v>
      </c>
      <c r="F1251" s="16">
        <v>3896.5000000000005</v>
      </c>
      <c r="G1251" s="13"/>
    </row>
    <row r="1252" spans="1:7" x14ac:dyDescent="0.3">
      <c r="A1252" s="17">
        <v>45595</v>
      </c>
      <c r="B1252" s="14" t="s">
        <v>69</v>
      </c>
      <c r="C1252" s="14" t="s">
        <v>53</v>
      </c>
      <c r="D1252" s="14" t="s">
        <v>62</v>
      </c>
      <c r="E1252" s="14" t="s">
        <v>67</v>
      </c>
      <c r="F1252" s="16">
        <v>405.26000000000005</v>
      </c>
      <c r="G1252" s="13"/>
    </row>
    <row r="1253" spans="1:7" x14ac:dyDescent="0.3">
      <c r="A1253" s="17">
        <v>45595</v>
      </c>
      <c r="B1253" s="14" t="s">
        <v>69</v>
      </c>
      <c r="C1253" s="14" t="s">
        <v>59</v>
      </c>
      <c r="D1253" s="14" t="s">
        <v>62</v>
      </c>
      <c r="E1253" s="14" t="s">
        <v>47</v>
      </c>
      <c r="F1253" s="16">
        <v>270.81</v>
      </c>
      <c r="G1253" s="13"/>
    </row>
    <row r="1254" spans="1:7" x14ac:dyDescent="0.3">
      <c r="A1254" s="17">
        <v>45596</v>
      </c>
      <c r="B1254" s="14" t="s">
        <v>69</v>
      </c>
      <c r="C1254" s="14" t="s">
        <v>64</v>
      </c>
      <c r="D1254" s="14" t="s">
        <v>52</v>
      </c>
      <c r="E1254" s="14" t="s">
        <v>51</v>
      </c>
      <c r="F1254" s="16">
        <v>265.32</v>
      </c>
      <c r="G1254" s="13"/>
    </row>
    <row r="1255" spans="1:7" x14ac:dyDescent="0.3">
      <c r="A1255" s="17">
        <v>45596</v>
      </c>
      <c r="B1255" s="14" t="s">
        <v>50</v>
      </c>
      <c r="C1255" s="14" t="s">
        <v>68</v>
      </c>
      <c r="D1255" s="14" t="s">
        <v>61</v>
      </c>
      <c r="E1255" s="14" t="s">
        <v>47</v>
      </c>
      <c r="F1255" s="16">
        <v>3500.88</v>
      </c>
      <c r="G1255" s="13"/>
    </row>
    <row r="1256" spans="1:7" x14ac:dyDescent="0.3">
      <c r="A1256" s="17">
        <v>45597</v>
      </c>
      <c r="B1256" s="14" t="s">
        <v>70</v>
      </c>
      <c r="C1256" s="14" t="s">
        <v>56</v>
      </c>
      <c r="D1256" s="14" t="s">
        <v>62</v>
      </c>
      <c r="E1256" s="14" t="s">
        <v>67</v>
      </c>
      <c r="F1256" s="16">
        <v>1169.7</v>
      </c>
      <c r="G1256" s="13"/>
    </row>
    <row r="1257" spans="1:7" x14ac:dyDescent="0.3">
      <c r="A1257" s="17">
        <v>45599</v>
      </c>
      <c r="B1257" s="14" t="s">
        <v>69</v>
      </c>
      <c r="C1257" s="14" t="s">
        <v>66</v>
      </c>
      <c r="D1257" s="14" t="s">
        <v>48</v>
      </c>
      <c r="E1257" s="14" t="s">
        <v>51</v>
      </c>
      <c r="F1257" s="16">
        <v>631.35</v>
      </c>
      <c r="G1257" s="13"/>
    </row>
    <row r="1258" spans="1:7" x14ac:dyDescent="0.3">
      <c r="A1258" s="17">
        <v>45599</v>
      </c>
      <c r="B1258" s="14" t="s">
        <v>50</v>
      </c>
      <c r="C1258" s="14" t="s">
        <v>64</v>
      </c>
      <c r="D1258" s="14" t="s">
        <v>61</v>
      </c>
      <c r="E1258" s="14" t="s">
        <v>55</v>
      </c>
      <c r="F1258" s="16">
        <v>131.04</v>
      </c>
      <c r="G1258" s="13"/>
    </row>
    <row r="1259" spans="1:7" x14ac:dyDescent="0.3">
      <c r="A1259" s="17">
        <v>45599</v>
      </c>
      <c r="B1259" s="14" t="s">
        <v>57</v>
      </c>
      <c r="C1259" s="14" t="s">
        <v>49</v>
      </c>
      <c r="D1259" s="14" t="s">
        <v>62</v>
      </c>
      <c r="E1259" s="14" t="s">
        <v>55</v>
      </c>
      <c r="F1259" s="16">
        <v>908.75</v>
      </c>
      <c r="G1259" s="13"/>
    </row>
    <row r="1260" spans="1:7" x14ac:dyDescent="0.3">
      <c r="A1260" s="17">
        <v>45599</v>
      </c>
      <c r="B1260" s="14" t="s">
        <v>54</v>
      </c>
      <c r="C1260" s="14" t="s">
        <v>66</v>
      </c>
      <c r="D1260" s="14" t="s">
        <v>52</v>
      </c>
      <c r="E1260" s="14" t="s">
        <v>55</v>
      </c>
      <c r="F1260" s="16">
        <v>334.90000000000003</v>
      </c>
      <c r="G1260" s="13"/>
    </row>
    <row r="1261" spans="1:7" x14ac:dyDescent="0.3">
      <c r="A1261" s="17">
        <v>45599</v>
      </c>
      <c r="B1261" s="14" t="s">
        <v>65</v>
      </c>
      <c r="C1261" s="14" t="s">
        <v>53</v>
      </c>
      <c r="D1261" s="14" t="s">
        <v>48</v>
      </c>
      <c r="E1261" s="14" t="s">
        <v>47</v>
      </c>
      <c r="F1261" s="16">
        <v>496.64</v>
      </c>
      <c r="G1261" s="13"/>
    </row>
    <row r="1262" spans="1:7" x14ac:dyDescent="0.3">
      <c r="A1262" s="17">
        <v>45599</v>
      </c>
      <c r="B1262" s="14" t="s">
        <v>57</v>
      </c>
      <c r="C1262" s="14" t="s">
        <v>56</v>
      </c>
      <c r="D1262" s="14" t="s">
        <v>58</v>
      </c>
      <c r="E1262" s="14" t="s">
        <v>55</v>
      </c>
      <c r="F1262" s="16">
        <v>183.84</v>
      </c>
      <c r="G1262" s="13"/>
    </row>
    <row r="1263" spans="1:7" x14ac:dyDescent="0.3">
      <c r="A1263" s="17">
        <v>45599</v>
      </c>
      <c r="B1263" s="14" t="s">
        <v>57</v>
      </c>
      <c r="C1263" s="14" t="s">
        <v>53</v>
      </c>
      <c r="D1263" s="14" t="s">
        <v>62</v>
      </c>
      <c r="E1263" s="14" t="s">
        <v>67</v>
      </c>
      <c r="F1263" s="16">
        <v>579.13</v>
      </c>
      <c r="G1263" s="13"/>
    </row>
    <row r="1264" spans="1:7" x14ac:dyDescent="0.3">
      <c r="A1264" s="17">
        <v>45599</v>
      </c>
      <c r="B1264" s="14" t="s">
        <v>65</v>
      </c>
      <c r="C1264" s="14" t="s">
        <v>68</v>
      </c>
      <c r="D1264" s="14" t="s">
        <v>52</v>
      </c>
      <c r="E1264" s="14" t="s">
        <v>63</v>
      </c>
      <c r="F1264" s="16">
        <v>4571.5600000000004</v>
      </c>
      <c r="G1264" s="13"/>
    </row>
    <row r="1265" spans="1:7" x14ac:dyDescent="0.3">
      <c r="A1265" s="17">
        <v>45601</v>
      </c>
      <c r="B1265" s="14" t="s">
        <v>50</v>
      </c>
      <c r="C1265" s="14" t="s">
        <v>53</v>
      </c>
      <c r="D1265" s="14" t="s">
        <v>58</v>
      </c>
      <c r="E1265" s="14" t="s">
        <v>55</v>
      </c>
      <c r="F1265" s="16">
        <v>605.12</v>
      </c>
      <c r="G1265" s="13"/>
    </row>
    <row r="1266" spans="1:7" x14ac:dyDescent="0.3">
      <c r="A1266" s="17">
        <v>45601</v>
      </c>
      <c r="B1266" s="14" t="s">
        <v>70</v>
      </c>
      <c r="C1266" s="14" t="s">
        <v>68</v>
      </c>
      <c r="D1266" s="14" t="s">
        <v>62</v>
      </c>
      <c r="E1266" s="14" t="s">
        <v>67</v>
      </c>
      <c r="F1266" s="16">
        <v>1844.6999999999998</v>
      </c>
      <c r="G1266" s="13"/>
    </row>
    <row r="1267" spans="1:7" x14ac:dyDescent="0.3">
      <c r="A1267" s="17">
        <v>45602</v>
      </c>
      <c r="B1267" s="14" t="s">
        <v>69</v>
      </c>
      <c r="C1267" s="14" t="s">
        <v>53</v>
      </c>
      <c r="D1267" s="14" t="s">
        <v>48</v>
      </c>
      <c r="E1267" s="14" t="s">
        <v>51</v>
      </c>
      <c r="F1267" s="16">
        <v>183.79999999999998</v>
      </c>
      <c r="G1267" s="13"/>
    </row>
    <row r="1268" spans="1:7" x14ac:dyDescent="0.3">
      <c r="A1268" s="17">
        <v>45602</v>
      </c>
      <c r="B1268" s="14" t="s">
        <v>70</v>
      </c>
      <c r="C1268" s="14" t="s">
        <v>64</v>
      </c>
      <c r="D1268" s="14" t="s">
        <v>61</v>
      </c>
      <c r="E1268" s="14" t="s">
        <v>55</v>
      </c>
      <c r="F1268" s="16">
        <v>80.08</v>
      </c>
      <c r="G1268" s="13"/>
    </row>
    <row r="1269" spans="1:7" x14ac:dyDescent="0.3">
      <c r="A1269" s="17">
        <v>45602</v>
      </c>
      <c r="B1269" s="14" t="s">
        <v>65</v>
      </c>
      <c r="C1269" s="14" t="s">
        <v>49</v>
      </c>
      <c r="D1269" s="14" t="s">
        <v>48</v>
      </c>
      <c r="E1269" s="14" t="s">
        <v>51</v>
      </c>
      <c r="F1269" s="16">
        <v>571.78</v>
      </c>
      <c r="G1269" s="13"/>
    </row>
    <row r="1270" spans="1:7" x14ac:dyDescent="0.3">
      <c r="A1270" s="17">
        <v>45603</v>
      </c>
      <c r="B1270" s="14" t="s">
        <v>65</v>
      </c>
      <c r="C1270" s="14" t="s">
        <v>49</v>
      </c>
      <c r="D1270" s="14" t="s">
        <v>58</v>
      </c>
      <c r="E1270" s="14" t="s">
        <v>55</v>
      </c>
      <c r="F1270" s="16">
        <v>206.44</v>
      </c>
      <c r="G1270" s="13"/>
    </row>
    <row r="1271" spans="1:7" x14ac:dyDescent="0.3">
      <c r="A1271" s="17">
        <v>45604</v>
      </c>
      <c r="B1271" s="14" t="s">
        <v>57</v>
      </c>
      <c r="C1271" s="14" t="s">
        <v>56</v>
      </c>
      <c r="D1271" s="14" t="s">
        <v>52</v>
      </c>
      <c r="E1271" s="14" t="s">
        <v>47</v>
      </c>
      <c r="F1271" s="16">
        <v>1194.08</v>
      </c>
      <c r="G1271" s="13"/>
    </row>
    <row r="1272" spans="1:7" x14ac:dyDescent="0.3">
      <c r="A1272" s="17">
        <v>45607</v>
      </c>
      <c r="B1272" s="14" t="s">
        <v>65</v>
      </c>
      <c r="C1272" s="14" t="s">
        <v>59</v>
      </c>
      <c r="D1272" s="14" t="s">
        <v>60</v>
      </c>
      <c r="E1272" s="14" t="s">
        <v>63</v>
      </c>
      <c r="F1272" s="16">
        <v>571.35</v>
      </c>
      <c r="G1272" s="13"/>
    </row>
    <row r="1273" spans="1:7" x14ac:dyDescent="0.3">
      <c r="A1273" s="17">
        <v>45608</v>
      </c>
      <c r="B1273" s="14" t="s">
        <v>57</v>
      </c>
      <c r="C1273" s="14" t="s">
        <v>49</v>
      </c>
      <c r="D1273" s="14" t="s">
        <v>52</v>
      </c>
      <c r="E1273" s="14" t="s">
        <v>63</v>
      </c>
      <c r="F1273" s="16">
        <v>177.66</v>
      </c>
      <c r="G1273" s="13"/>
    </row>
    <row r="1274" spans="1:7" x14ac:dyDescent="0.3">
      <c r="A1274" s="17">
        <v>45608</v>
      </c>
      <c r="B1274" s="14" t="s">
        <v>50</v>
      </c>
      <c r="C1274" s="14" t="s">
        <v>49</v>
      </c>
      <c r="D1274" s="14" t="s">
        <v>48</v>
      </c>
      <c r="E1274" s="14" t="s">
        <v>51</v>
      </c>
      <c r="F1274" s="16">
        <v>324.34999999999997</v>
      </c>
      <c r="G1274" s="13"/>
    </row>
    <row r="1275" spans="1:7" x14ac:dyDescent="0.3">
      <c r="A1275" s="17">
        <v>45609</v>
      </c>
      <c r="B1275" s="14" t="s">
        <v>65</v>
      </c>
      <c r="C1275" s="14" t="s">
        <v>53</v>
      </c>
      <c r="D1275" s="14" t="s">
        <v>52</v>
      </c>
      <c r="E1275" s="14" t="s">
        <v>63</v>
      </c>
      <c r="F1275" s="16">
        <v>796.4</v>
      </c>
      <c r="G1275" s="13"/>
    </row>
    <row r="1276" spans="1:7" x14ac:dyDescent="0.3">
      <c r="A1276" s="17">
        <v>45610</v>
      </c>
      <c r="B1276" s="14" t="s">
        <v>54</v>
      </c>
      <c r="C1276" s="14" t="s">
        <v>53</v>
      </c>
      <c r="D1276" s="14" t="s">
        <v>58</v>
      </c>
      <c r="E1276" s="14" t="s">
        <v>67</v>
      </c>
      <c r="F1276" s="16">
        <v>134.64000000000001</v>
      </c>
      <c r="G1276" s="13"/>
    </row>
    <row r="1277" spans="1:7" x14ac:dyDescent="0.3">
      <c r="A1277" s="17">
        <v>45611</v>
      </c>
      <c r="B1277" s="14" t="s">
        <v>54</v>
      </c>
      <c r="C1277" s="14" t="s">
        <v>49</v>
      </c>
      <c r="D1277" s="14" t="s">
        <v>60</v>
      </c>
      <c r="E1277" s="14" t="s">
        <v>47</v>
      </c>
      <c r="F1277" s="16">
        <v>272.34000000000003</v>
      </c>
      <c r="G1277" s="13"/>
    </row>
    <row r="1278" spans="1:7" x14ac:dyDescent="0.3">
      <c r="A1278" s="17">
        <v>45611</v>
      </c>
      <c r="B1278" s="14" t="s">
        <v>57</v>
      </c>
      <c r="C1278" s="14" t="s">
        <v>56</v>
      </c>
      <c r="D1278" s="14" t="s">
        <v>48</v>
      </c>
      <c r="E1278" s="14" t="s">
        <v>47</v>
      </c>
      <c r="F1278" s="16">
        <v>2232.8000000000002</v>
      </c>
      <c r="G1278" s="13"/>
    </row>
    <row r="1279" spans="1:7" x14ac:dyDescent="0.3">
      <c r="A1279" s="17">
        <v>45611</v>
      </c>
      <c r="B1279" s="14" t="s">
        <v>57</v>
      </c>
      <c r="C1279" s="14" t="s">
        <v>49</v>
      </c>
      <c r="D1279" s="14" t="s">
        <v>58</v>
      </c>
      <c r="E1279" s="14" t="s">
        <v>67</v>
      </c>
      <c r="F1279" s="16">
        <v>910.8599999999999</v>
      </c>
      <c r="G1279" s="13"/>
    </row>
    <row r="1280" spans="1:7" x14ac:dyDescent="0.3">
      <c r="A1280" s="17">
        <v>45612</v>
      </c>
      <c r="B1280" s="14" t="s">
        <v>65</v>
      </c>
      <c r="C1280" s="14" t="s">
        <v>68</v>
      </c>
      <c r="D1280" s="14" t="s">
        <v>60</v>
      </c>
      <c r="E1280" s="14" t="s">
        <v>63</v>
      </c>
      <c r="F1280" s="16">
        <v>49.56</v>
      </c>
      <c r="G1280" s="13"/>
    </row>
    <row r="1281" spans="1:7" x14ac:dyDescent="0.3">
      <c r="A1281" s="17">
        <v>45613</v>
      </c>
      <c r="B1281" s="14" t="s">
        <v>57</v>
      </c>
      <c r="C1281" s="14" t="s">
        <v>66</v>
      </c>
      <c r="D1281" s="14" t="s">
        <v>60</v>
      </c>
      <c r="E1281" s="14" t="s">
        <v>47</v>
      </c>
      <c r="F1281" s="16">
        <v>1218.03</v>
      </c>
      <c r="G1281" s="13"/>
    </row>
    <row r="1282" spans="1:7" x14ac:dyDescent="0.3">
      <c r="A1282" s="17">
        <v>45613</v>
      </c>
      <c r="B1282" s="14" t="s">
        <v>65</v>
      </c>
      <c r="C1282" s="14" t="s">
        <v>68</v>
      </c>
      <c r="D1282" s="14" t="s">
        <v>52</v>
      </c>
      <c r="E1282" s="14" t="s">
        <v>63</v>
      </c>
      <c r="F1282" s="16">
        <v>5733.82</v>
      </c>
      <c r="G1282" s="13"/>
    </row>
    <row r="1283" spans="1:7" x14ac:dyDescent="0.3">
      <c r="A1283" s="17">
        <v>45615</v>
      </c>
      <c r="B1283" s="14" t="s">
        <v>65</v>
      </c>
      <c r="C1283" s="14" t="s">
        <v>66</v>
      </c>
      <c r="D1283" s="14" t="s">
        <v>60</v>
      </c>
      <c r="E1283" s="14" t="s">
        <v>55</v>
      </c>
      <c r="F1283" s="16">
        <v>521.22</v>
      </c>
      <c r="G1283" s="13"/>
    </row>
    <row r="1284" spans="1:7" x14ac:dyDescent="0.3">
      <c r="A1284" s="17">
        <v>45616</v>
      </c>
      <c r="B1284" s="14" t="s">
        <v>69</v>
      </c>
      <c r="C1284" s="14" t="s">
        <v>53</v>
      </c>
      <c r="D1284" s="14" t="s">
        <v>62</v>
      </c>
      <c r="E1284" s="14" t="s">
        <v>47</v>
      </c>
      <c r="F1284" s="16">
        <v>661.82999999999993</v>
      </c>
      <c r="G1284" s="13"/>
    </row>
    <row r="1285" spans="1:7" x14ac:dyDescent="0.3">
      <c r="A1285" s="17">
        <v>45616</v>
      </c>
      <c r="B1285" s="14" t="s">
        <v>50</v>
      </c>
      <c r="C1285" s="14" t="s">
        <v>49</v>
      </c>
      <c r="D1285" s="14" t="s">
        <v>58</v>
      </c>
      <c r="E1285" s="14" t="s">
        <v>55</v>
      </c>
      <c r="F1285" s="16">
        <v>1109.0999999999999</v>
      </c>
      <c r="G1285" s="13"/>
    </row>
    <row r="1286" spans="1:7" x14ac:dyDescent="0.3">
      <c r="A1286" s="17">
        <v>45617</v>
      </c>
      <c r="B1286" s="14" t="s">
        <v>65</v>
      </c>
      <c r="C1286" s="14" t="s">
        <v>49</v>
      </c>
      <c r="D1286" s="14" t="s">
        <v>48</v>
      </c>
      <c r="E1286" s="14" t="s">
        <v>55</v>
      </c>
      <c r="F1286" s="16">
        <v>871.07999999999993</v>
      </c>
      <c r="G1286" s="13"/>
    </row>
    <row r="1287" spans="1:7" x14ac:dyDescent="0.3">
      <c r="A1287" s="17">
        <v>45619</v>
      </c>
      <c r="B1287" s="14" t="s">
        <v>69</v>
      </c>
      <c r="C1287" s="14" t="s">
        <v>68</v>
      </c>
      <c r="D1287" s="14" t="s">
        <v>52</v>
      </c>
      <c r="E1287" s="14" t="s">
        <v>63</v>
      </c>
      <c r="F1287" s="16">
        <v>4556.6900000000005</v>
      </c>
      <c r="G1287" s="13"/>
    </row>
    <row r="1288" spans="1:7" x14ac:dyDescent="0.3">
      <c r="A1288" s="17">
        <v>45620</v>
      </c>
      <c r="B1288" s="14" t="s">
        <v>69</v>
      </c>
      <c r="C1288" s="14" t="s">
        <v>49</v>
      </c>
      <c r="D1288" s="14" t="s">
        <v>62</v>
      </c>
      <c r="E1288" s="14" t="s">
        <v>47</v>
      </c>
      <c r="F1288" s="16">
        <v>1312.47</v>
      </c>
      <c r="G1288" s="13"/>
    </row>
    <row r="1289" spans="1:7" x14ac:dyDescent="0.3">
      <c r="A1289" s="17">
        <v>45620</v>
      </c>
      <c r="B1289" s="14" t="s">
        <v>54</v>
      </c>
      <c r="C1289" s="14" t="s">
        <v>56</v>
      </c>
      <c r="D1289" s="14" t="s">
        <v>58</v>
      </c>
      <c r="E1289" s="14" t="s">
        <v>63</v>
      </c>
      <c r="F1289" s="16">
        <v>1310.76</v>
      </c>
      <c r="G1289" s="13"/>
    </row>
    <row r="1290" spans="1:7" x14ac:dyDescent="0.3">
      <c r="A1290" s="17">
        <v>45620</v>
      </c>
      <c r="B1290" s="14" t="s">
        <v>69</v>
      </c>
      <c r="C1290" s="14" t="s">
        <v>66</v>
      </c>
      <c r="D1290" s="14" t="s">
        <v>58</v>
      </c>
      <c r="E1290" s="14" t="s">
        <v>51</v>
      </c>
      <c r="F1290" s="16">
        <v>963.82</v>
      </c>
      <c r="G1290" s="13"/>
    </row>
    <row r="1291" spans="1:7" x14ac:dyDescent="0.3">
      <c r="A1291" s="17">
        <v>45621</v>
      </c>
      <c r="B1291" s="14" t="s">
        <v>70</v>
      </c>
      <c r="C1291" s="14" t="s">
        <v>59</v>
      </c>
      <c r="D1291" s="14" t="s">
        <v>60</v>
      </c>
      <c r="E1291" s="14" t="s">
        <v>55</v>
      </c>
      <c r="F1291" s="16">
        <v>456.90000000000003</v>
      </c>
      <c r="G1291" s="13"/>
    </row>
    <row r="1292" spans="1:7" x14ac:dyDescent="0.3">
      <c r="A1292" s="17">
        <v>45622</v>
      </c>
      <c r="B1292" s="14" t="s">
        <v>69</v>
      </c>
      <c r="C1292" s="14" t="s">
        <v>64</v>
      </c>
      <c r="D1292" s="14" t="s">
        <v>58</v>
      </c>
      <c r="E1292" s="14" t="s">
        <v>47</v>
      </c>
      <c r="F1292" s="16">
        <v>111.36</v>
      </c>
      <c r="G1292" s="13"/>
    </row>
    <row r="1293" spans="1:7" x14ac:dyDescent="0.3">
      <c r="A1293" s="17">
        <v>45622</v>
      </c>
      <c r="B1293" s="14" t="s">
        <v>69</v>
      </c>
      <c r="C1293" s="14" t="s">
        <v>56</v>
      </c>
      <c r="D1293" s="14" t="s">
        <v>60</v>
      </c>
      <c r="E1293" s="14" t="s">
        <v>55</v>
      </c>
      <c r="F1293" s="16">
        <v>1303.1799999999998</v>
      </c>
      <c r="G1293" s="13"/>
    </row>
    <row r="1294" spans="1:7" x14ac:dyDescent="0.3">
      <c r="A1294" s="17">
        <v>45622</v>
      </c>
      <c r="B1294" s="14" t="s">
        <v>57</v>
      </c>
      <c r="C1294" s="14" t="s">
        <v>64</v>
      </c>
      <c r="D1294" s="14" t="s">
        <v>48</v>
      </c>
      <c r="E1294" s="14" t="s">
        <v>55</v>
      </c>
      <c r="F1294" s="16">
        <v>155.74</v>
      </c>
      <c r="G1294" s="13"/>
    </row>
    <row r="1295" spans="1:7" x14ac:dyDescent="0.3">
      <c r="A1295" s="17">
        <v>45622</v>
      </c>
      <c r="B1295" s="14" t="s">
        <v>65</v>
      </c>
      <c r="C1295" s="14" t="s">
        <v>53</v>
      </c>
      <c r="D1295" s="14" t="s">
        <v>52</v>
      </c>
      <c r="E1295" s="14" t="s">
        <v>51</v>
      </c>
      <c r="F1295" s="16">
        <v>245.18</v>
      </c>
      <c r="G1295" s="13"/>
    </row>
    <row r="1296" spans="1:7" x14ac:dyDescent="0.3">
      <c r="A1296" s="17">
        <v>45624</v>
      </c>
      <c r="B1296" s="14" t="s">
        <v>69</v>
      </c>
      <c r="C1296" s="14" t="s">
        <v>64</v>
      </c>
      <c r="D1296" s="14" t="s">
        <v>60</v>
      </c>
      <c r="E1296" s="14" t="s">
        <v>51</v>
      </c>
      <c r="F1296" s="16">
        <v>118.6</v>
      </c>
      <c r="G1296" s="13"/>
    </row>
    <row r="1297" spans="1:7" x14ac:dyDescent="0.3">
      <c r="A1297" s="17">
        <v>45625</v>
      </c>
      <c r="B1297" s="14" t="s">
        <v>57</v>
      </c>
      <c r="C1297" s="14" t="s">
        <v>53</v>
      </c>
      <c r="D1297" s="14" t="s">
        <v>52</v>
      </c>
      <c r="E1297" s="14" t="s">
        <v>67</v>
      </c>
      <c r="F1297" s="16">
        <v>584</v>
      </c>
      <c r="G1297" s="13"/>
    </row>
    <row r="1298" spans="1:7" x14ac:dyDescent="0.3">
      <c r="A1298" s="17">
        <v>45625</v>
      </c>
      <c r="B1298" s="14" t="s">
        <v>54</v>
      </c>
      <c r="C1298" s="14" t="s">
        <v>64</v>
      </c>
      <c r="D1298" s="14" t="s">
        <v>58</v>
      </c>
      <c r="E1298" s="14" t="s">
        <v>63</v>
      </c>
      <c r="F1298" s="16">
        <v>272.32</v>
      </c>
      <c r="G1298" s="13"/>
    </row>
    <row r="1299" spans="1:7" x14ac:dyDescent="0.3">
      <c r="A1299" s="17">
        <v>45625</v>
      </c>
      <c r="B1299" s="14" t="s">
        <v>54</v>
      </c>
      <c r="C1299" s="14" t="s">
        <v>66</v>
      </c>
      <c r="D1299" s="14" t="s">
        <v>58</v>
      </c>
      <c r="E1299" s="14" t="s">
        <v>47</v>
      </c>
      <c r="F1299" s="16">
        <v>1266.56</v>
      </c>
      <c r="G1299" s="13"/>
    </row>
    <row r="1300" spans="1:7" x14ac:dyDescent="0.3">
      <c r="A1300" s="17">
        <v>45626</v>
      </c>
      <c r="B1300" s="14" t="s">
        <v>70</v>
      </c>
      <c r="C1300" s="14" t="s">
        <v>49</v>
      </c>
      <c r="D1300" s="14" t="s">
        <v>52</v>
      </c>
      <c r="E1300" s="14" t="s">
        <v>67</v>
      </c>
      <c r="F1300" s="16">
        <v>329.16</v>
      </c>
      <c r="G1300" s="13"/>
    </row>
    <row r="1301" spans="1:7" x14ac:dyDescent="0.3">
      <c r="A1301" s="17">
        <v>45626</v>
      </c>
      <c r="B1301" s="14" t="s">
        <v>70</v>
      </c>
      <c r="C1301" s="14" t="s">
        <v>64</v>
      </c>
      <c r="D1301" s="14" t="s">
        <v>62</v>
      </c>
      <c r="E1301" s="14" t="s">
        <v>63</v>
      </c>
      <c r="F1301" s="16">
        <v>136.80000000000001</v>
      </c>
      <c r="G1301" s="13"/>
    </row>
    <row r="1302" spans="1:7" x14ac:dyDescent="0.3">
      <c r="A1302" s="17">
        <v>45627</v>
      </c>
      <c r="B1302" s="14" t="s">
        <v>69</v>
      </c>
      <c r="C1302" s="14" t="s">
        <v>68</v>
      </c>
      <c r="D1302" s="14" t="s">
        <v>52</v>
      </c>
      <c r="E1302" s="14" t="s">
        <v>51</v>
      </c>
      <c r="F1302" s="16">
        <v>1783.9899999999998</v>
      </c>
      <c r="G1302" s="13"/>
    </row>
    <row r="1303" spans="1:7" x14ac:dyDescent="0.3">
      <c r="A1303" s="17">
        <v>45628</v>
      </c>
      <c r="B1303" s="14" t="s">
        <v>70</v>
      </c>
      <c r="C1303" s="14" t="s">
        <v>56</v>
      </c>
      <c r="D1303" s="14" t="s">
        <v>61</v>
      </c>
      <c r="E1303" s="14" t="s">
        <v>67</v>
      </c>
      <c r="F1303" s="16">
        <v>2189.88</v>
      </c>
      <c r="G1303" s="13"/>
    </row>
    <row r="1304" spans="1:7" x14ac:dyDescent="0.3">
      <c r="A1304" s="17">
        <v>45628</v>
      </c>
      <c r="B1304" s="14" t="s">
        <v>54</v>
      </c>
      <c r="C1304" s="14" t="s">
        <v>49</v>
      </c>
      <c r="D1304" s="14" t="s">
        <v>58</v>
      </c>
      <c r="E1304" s="14" t="s">
        <v>67</v>
      </c>
      <c r="F1304" s="16">
        <v>1174.25</v>
      </c>
      <c r="G1304" s="13"/>
    </row>
    <row r="1305" spans="1:7" x14ac:dyDescent="0.3">
      <c r="A1305" s="17">
        <v>45629</v>
      </c>
      <c r="B1305" s="14" t="s">
        <v>57</v>
      </c>
      <c r="C1305" s="14" t="s">
        <v>66</v>
      </c>
      <c r="D1305" s="14" t="s">
        <v>48</v>
      </c>
      <c r="E1305" s="14" t="s">
        <v>51</v>
      </c>
      <c r="F1305" s="16">
        <v>228.48</v>
      </c>
      <c r="G1305" s="13"/>
    </row>
    <row r="1306" spans="1:7" x14ac:dyDescent="0.3">
      <c r="A1306" s="17">
        <v>45629</v>
      </c>
      <c r="B1306" s="14" t="s">
        <v>69</v>
      </c>
      <c r="C1306" s="14" t="s">
        <v>56</v>
      </c>
      <c r="D1306" s="14" t="s">
        <v>60</v>
      </c>
      <c r="E1306" s="14" t="s">
        <v>67</v>
      </c>
      <c r="F1306" s="16">
        <v>1707.98</v>
      </c>
      <c r="G1306" s="13"/>
    </row>
    <row r="1307" spans="1:7" x14ac:dyDescent="0.3">
      <c r="A1307" s="17">
        <v>45630</v>
      </c>
      <c r="B1307" s="14" t="s">
        <v>57</v>
      </c>
      <c r="C1307" s="14" t="s">
        <v>49</v>
      </c>
      <c r="D1307" s="14" t="s">
        <v>62</v>
      </c>
      <c r="E1307" s="14" t="s">
        <v>67</v>
      </c>
      <c r="F1307" s="16">
        <v>656.44999999999993</v>
      </c>
      <c r="G1307" s="13"/>
    </row>
    <row r="1308" spans="1:7" x14ac:dyDescent="0.3">
      <c r="A1308" s="17">
        <v>45631</v>
      </c>
      <c r="B1308" s="14" t="s">
        <v>54</v>
      </c>
      <c r="C1308" s="14" t="s">
        <v>59</v>
      </c>
      <c r="D1308" s="14" t="s">
        <v>60</v>
      </c>
      <c r="E1308" s="14" t="s">
        <v>55</v>
      </c>
      <c r="F1308" s="16">
        <v>349.98999999999995</v>
      </c>
      <c r="G1308" s="13"/>
    </row>
    <row r="1309" spans="1:7" x14ac:dyDescent="0.3">
      <c r="A1309" s="17">
        <v>45631</v>
      </c>
      <c r="B1309" s="14" t="s">
        <v>57</v>
      </c>
      <c r="C1309" s="14" t="s">
        <v>49</v>
      </c>
      <c r="D1309" s="14" t="s">
        <v>58</v>
      </c>
      <c r="E1309" s="14" t="s">
        <v>47</v>
      </c>
      <c r="F1309" s="16">
        <v>422.76000000000005</v>
      </c>
      <c r="G1309" s="13"/>
    </row>
    <row r="1310" spans="1:7" x14ac:dyDescent="0.3">
      <c r="A1310" s="17">
        <v>45632</v>
      </c>
      <c r="B1310" s="14" t="s">
        <v>70</v>
      </c>
      <c r="C1310" s="14" t="s">
        <v>68</v>
      </c>
      <c r="D1310" s="14" t="s">
        <v>62</v>
      </c>
      <c r="E1310" s="14" t="s">
        <v>51</v>
      </c>
      <c r="F1310" s="16">
        <v>159.18</v>
      </c>
      <c r="G1310" s="13"/>
    </row>
    <row r="1311" spans="1:7" x14ac:dyDescent="0.3">
      <c r="A1311" s="17">
        <v>45632</v>
      </c>
      <c r="B1311" s="14" t="s">
        <v>70</v>
      </c>
      <c r="C1311" s="14" t="s">
        <v>68</v>
      </c>
      <c r="D1311" s="14" t="s">
        <v>48</v>
      </c>
      <c r="E1311" s="14" t="s">
        <v>63</v>
      </c>
      <c r="F1311" s="16">
        <v>1926.3999999999999</v>
      </c>
      <c r="G1311" s="13"/>
    </row>
    <row r="1312" spans="1:7" x14ac:dyDescent="0.3">
      <c r="A1312" s="17">
        <v>45633</v>
      </c>
      <c r="B1312" s="14" t="s">
        <v>70</v>
      </c>
      <c r="C1312" s="14" t="s">
        <v>56</v>
      </c>
      <c r="D1312" s="14" t="s">
        <v>58</v>
      </c>
      <c r="E1312" s="14" t="s">
        <v>51</v>
      </c>
      <c r="F1312" s="16">
        <v>2439.09</v>
      </c>
      <c r="G1312" s="13"/>
    </row>
    <row r="1313" spans="1:7" x14ac:dyDescent="0.3">
      <c r="A1313" s="17">
        <v>45633</v>
      </c>
      <c r="B1313" s="14" t="s">
        <v>69</v>
      </c>
      <c r="C1313" s="14" t="s">
        <v>53</v>
      </c>
      <c r="D1313" s="14" t="s">
        <v>61</v>
      </c>
      <c r="E1313" s="14" t="s">
        <v>55</v>
      </c>
      <c r="F1313" s="16">
        <v>474.96</v>
      </c>
      <c r="G1313" s="13"/>
    </row>
    <row r="1314" spans="1:7" x14ac:dyDescent="0.3">
      <c r="A1314" s="17">
        <v>45633</v>
      </c>
      <c r="B1314" s="14" t="s">
        <v>70</v>
      </c>
      <c r="C1314" s="14" t="s">
        <v>59</v>
      </c>
      <c r="D1314" s="14" t="s">
        <v>52</v>
      </c>
      <c r="E1314" s="14" t="s">
        <v>55</v>
      </c>
      <c r="F1314" s="16">
        <v>562.38</v>
      </c>
      <c r="G1314" s="13"/>
    </row>
    <row r="1315" spans="1:7" x14ac:dyDescent="0.3">
      <c r="A1315" s="17">
        <v>45634</v>
      </c>
      <c r="B1315" s="14" t="s">
        <v>50</v>
      </c>
      <c r="C1315" s="14" t="s">
        <v>49</v>
      </c>
      <c r="D1315" s="14" t="s">
        <v>61</v>
      </c>
      <c r="E1315" s="14" t="s">
        <v>67</v>
      </c>
      <c r="F1315" s="16">
        <v>1574.23</v>
      </c>
      <c r="G1315" s="13"/>
    </row>
    <row r="1316" spans="1:7" x14ac:dyDescent="0.3">
      <c r="A1316" s="17">
        <v>45634</v>
      </c>
      <c r="B1316" s="14" t="s">
        <v>65</v>
      </c>
      <c r="C1316" s="14" t="s">
        <v>49</v>
      </c>
      <c r="D1316" s="14" t="s">
        <v>58</v>
      </c>
      <c r="E1316" s="14" t="s">
        <v>51</v>
      </c>
      <c r="F1316" s="16">
        <v>1146.77</v>
      </c>
      <c r="G1316" s="13"/>
    </row>
    <row r="1317" spans="1:7" x14ac:dyDescent="0.3">
      <c r="A1317" s="17">
        <v>45635</v>
      </c>
      <c r="B1317" s="14" t="s">
        <v>69</v>
      </c>
      <c r="C1317" s="14" t="s">
        <v>64</v>
      </c>
      <c r="D1317" s="14" t="s">
        <v>52</v>
      </c>
      <c r="E1317" s="14" t="s">
        <v>63</v>
      </c>
      <c r="F1317" s="16">
        <v>343.2</v>
      </c>
      <c r="G1317" s="13"/>
    </row>
    <row r="1318" spans="1:7" x14ac:dyDescent="0.3">
      <c r="A1318" s="17">
        <v>45636</v>
      </c>
      <c r="B1318" s="14" t="s">
        <v>50</v>
      </c>
      <c r="C1318" s="14" t="s">
        <v>59</v>
      </c>
      <c r="D1318" s="14" t="s">
        <v>48</v>
      </c>
      <c r="E1318" s="14" t="s">
        <v>47</v>
      </c>
      <c r="F1318" s="16">
        <v>447.72</v>
      </c>
      <c r="G1318" s="13"/>
    </row>
    <row r="1319" spans="1:7" x14ac:dyDescent="0.3">
      <c r="A1319" s="17">
        <v>45636</v>
      </c>
      <c r="B1319" s="14" t="s">
        <v>57</v>
      </c>
      <c r="C1319" s="14" t="s">
        <v>66</v>
      </c>
      <c r="D1319" s="14" t="s">
        <v>62</v>
      </c>
      <c r="E1319" s="14" t="s">
        <v>63</v>
      </c>
      <c r="F1319" s="16">
        <v>521.91999999999996</v>
      </c>
      <c r="G1319" s="13"/>
    </row>
    <row r="1320" spans="1:7" x14ac:dyDescent="0.3">
      <c r="A1320" s="17">
        <v>45636</v>
      </c>
      <c r="B1320" s="14" t="s">
        <v>50</v>
      </c>
      <c r="C1320" s="14" t="s">
        <v>66</v>
      </c>
      <c r="D1320" s="14" t="s">
        <v>62</v>
      </c>
      <c r="E1320" s="14" t="s">
        <v>67</v>
      </c>
      <c r="F1320" s="16">
        <v>761.04000000000008</v>
      </c>
      <c r="G1320" s="13"/>
    </row>
    <row r="1321" spans="1:7" x14ac:dyDescent="0.3">
      <c r="A1321" s="17">
        <v>45636</v>
      </c>
      <c r="B1321" s="14" t="s">
        <v>70</v>
      </c>
      <c r="C1321" s="14" t="s">
        <v>64</v>
      </c>
      <c r="D1321" s="14" t="s">
        <v>48</v>
      </c>
      <c r="E1321" s="14" t="s">
        <v>55</v>
      </c>
      <c r="F1321" s="16">
        <v>1381.2</v>
      </c>
      <c r="G1321" s="13"/>
    </row>
    <row r="1322" spans="1:7" x14ac:dyDescent="0.3">
      <c r="A1322" s="17">
        <v>45637</v>
      </c>
      <c r="B1322" s="14" t="s">
        <v>65</v>
      </c>
      <c r="C1322" s="14" t="s">
        <v>64</v>
      </c>
      <c r="D1322" s="14" t="s">
        <v>48</v>
      </c>
      <c r="E1322" s="14" t="s">
        <v>51</v>
      </c>
      <c r="F1322" s="16">
        <v>233.28000000000003</v>
      </c>
      <c r="G1322" s="13"/>
    </row>
    <row r="1323" spans="1:7" x14ac:dyDescent="0.3">
      <c r="A1323" s="17">
        <v>45637</v>
      </c>
      <c r="B1323" s="14" t="s">
        <v>50</v>
      </c>
      <c r="C1323" s="14" t="s">
        <v>49</v>
      </c>
      <c r="D1323" s="14" t="s">
        <v>61</v>
      </c>
      <c r="E1323" s="14" t="s">
        <v>47</v>
      </c>
      <c r="F1323" s="16">
        <v>286.70000000000005</v>
      </c>
      <c r="G1323" s="13"/>
    </row>
    <row r="1324" spans="1:7" x14ac:dyDescent="0.3">
      <c r="A1324" s="17">
        <v>45638</v>
      </c>
      <c r="B1324" s="14" t="s">
        <v>50</v>
      </c>
      <c r="C1324" s="14" t="s">
        <v>68</v>
      </c>
      <c r="D1324" s="14" t="s">
        <v>58</v>
      </c>
      <c r="E1324" s="14" t="s">
        <v>47</v>
      </c>
      <c r="F1324" s="16">
        <v>4054.2000000000003</v>
      </c>
      <c r="G1324" s="13"/>
    </row>
    <row r="1325" spans="1:7" x14ac:dyDescent="0.3">
      <c r="A1325" s="17">
        <v>45638</v>
      </c>
      <c r="B1325" s="14" t="s">
        <v>50</v>
      </c>
      <c r="C1325" s="14" t="s">
        <v>68</v>
      </c>
      <c r="D1325" s="14" t="s">
        <v>61</v>
      </c>
      <c r="E1325" s="14" t="s">
        <v>51</v>
      </c>
      <c r="F1325" s="16">
        <v>5058.8999999999996</v>
      </c>
      <c r="G1325" s="13"/>
    </row>
    <row r="1326" spans="1:7" x14ac:dyDescent="0.3">
      <c r="A1326" s="17">
        <v>45639</v>
      </c>
      <c r="B1326" s="14" t="s">
        <v>69</v>
      </c>
      <c r="C1326" s="14" t="s">
        <v>49</v>
      </c>
      <c r="D1326" s="14" t="s">
        <v>60</v>
      </c>
      <c r="E1326" s="14" t="s">
        <v>47</v>
      </c>
      <c r="F1326" s="16">
        <v>1008.91</v>
      </c>
      <c r="G1326" s="13"/>
    </row>
    <row r="1327" spans="1:7" x14ac:dyDescent="0.3">
      <c r="A1327" s="17">
        <v>45639</v>
      </c>
      <c r="B1327" s="14" t="s">
        <v>65</v>
      </c>
      <c r="C1327" s="14" t="s">
        <v>49</v>
      </c>
      <c r="D1327" s="14" t="s">
        <v>48</v>
      </c>
      <c r="E1327" s="14" t="s">
        <v>55</v>
      </c>
      <c r="F1327" s="16">
        <v>1615.9</v>
      </c>
      <c r="G1327" s="13"/>
    </row>
    <row r="1328" spans="1:7" x14ac:dyDescent="0.3">
      <c r="A1328" s="17">
        <v>45639</v>
      </c>
      <c r="B1328" s="14" t="s">
        <v>50</v>
      </c>
      <c r="C1328" s="14" t="s">
        <v>59</v>
      </c>
      <c r="D1328" s="14" t="s">
        <v>62</v>
      </c>
      <c r="E1328" s="14" t="s">
        <v>51</v>
      </c>
      <c r="F1328" s="16">
        <v>239</v>
      </c>
      <c r="G1328" s="13"/>
    </row>
    <row r="1329" spans="1:7" x14ac:dyDescent="0.3">
      <c r="A1329" s="17">
        <v>45640</v>
      </c>
      <c r="B1329" s="14" t="s">
        <v>69</v>
      </c>
      <c r="C1329" s="14" t="s">
        <v>56</v>
      </c>
      <c r="D1329" s="14" t="s">
        <v>60</v>
      </c>
      <c r="E1329" s="14" t="s">
        <v>63</v>
      </c>
      <c r="F1329" s="16">
        <v>1752.43</v>
      </c>
      <c r="G1329" s="13"/>
    </row>
    <row r="1330" spans="1:7" x14ac:dyDescent="0.3">
      <c r="A1330" s="17">
        <v>45641</v>
      </c>
      <c r="B1330" s="14" t="s">
        <v>69</v>
      </c>
      <c r="C1330" s="14" t="s">
        <v>53</v>
      </c>
      <c r="D1330" s="14" t="s">
        <v>61</v>
      </c>
      <c r="E1330" s="14" t="s">
        <v>67</v>
      </c>
      <c r="F1330" s="16">
        <v>604.58000000000004</v>
      </c>
      <c r="G1330" s="13"/>
    </row>
    <row r="1331" spans="1:7" x14ac:dyDescent="0.3">
      <c r="A1331" s="17">
        <v>45643</v>
      </c>
      <c r="B1331" s="14" t="s">
        <v>54</v>
      </c>
      <c r="C1331" s="14" t="s">
        <v>68</v>
      </c>
      <c r="D1331" s="14" t="s">
        <v>62</v>
      </c>
      <c r="E1331" s="14" t="s">
        <v>51</v>
      </c>
      <c r="F1331" s="16">
        <v>5940.09</v>
      </c>
      <c r="G1331" s="13"/>
    </row>
    <row r="1332" spans="1:7" x14ac:dyDescent="0.3">
      <c r="A1332" s="17">
        <v>45643</v>
      </c>
      <c r="B1332" s="14" t="s">
        <v>65</v>
      </c>
      <c r="C1332" s="14" t="s">
        <v>66</v>
      </c>
      <c r="D1332" s="14" t="s">
        <v>52</v>
      </c>
      <c r="E1332" s="14" t="s">
        <v>67</v>
      </c>
      <c r="F1332" s="16">
        <v>552</v>
      </c>
      <c r="G1332" s="13"/>
    </row>
    <row r="1333" spans="1:7" x14ac:dyDescent="0.3">
      <c r="A1333" s="17">
        <v>45643</v>
      </c>
      <c r="B1333" s="14" t="s">
        <v>57</v>
      </c>
      <c r="C1333" s="14" t="s">
        <v>53</v>
      </c>
      <c r="D1333" s="14" t="s">
        <v>62</v>
      </c>
      <c r="E1333" s="14" t="s">
        <v>67</v>
      </c>
      <c r="F1333" s="16">
        <v>553.52</v>
      </c>
      <c r="G1333" s="13"/>
    </row>
    <row r="1334" spans="1:7" x14ac:dyDescent="0.3">
      <c r="A1334" s="17">
        <v>45643</v>
      </c>
      <c r="B1334" s="14" t="s">
        <v>54</v>
      </c>
      <c r="C1334" s="14" t="s">
        <v>49</v>
      </c>
      <c r="D1334" s="14" t="s">
        <v>60</v>
      </c>
      <c r="E1334" s="14" t="s">
        <v>47</v>
      </c>
      <c r="F1334" s="16">
        <v>926.1</v>
      </c>
      <c r="G1334" s="13"/>
    </row>
    <row r="1335" spans="1:7" x14ac:dyDescent="0.3">
      <c r="A1335" s="17">
        <v>45645</v>
      </c>
      <c r="B1335" s="14" t="s">
        <v>65</v>
      </c>
      <c r="C1335" s="14" t="s">
        <v>49</v>
      </c>
      <c r="D1335" s="14" t="s">
        <v>62</v>
      </c>
      <c r="E1335" s="14" t="s">
        <v>51</v>
      </c>
      <c r="F1335" s="16">
        <v>804.5</v>
      </c>
      <c r="G1335" s="13"/>
    </row>
    <row r="1336" spans="1:7" x14ac:dyDescent="0.3">
      <c r="A1336" s="17">
        <v>45645</v>
      </c>
      <c r="B1336" s="14" t="s">
        <v>54</v>
      </c>
      <c r="C1336" s="14" t="s">
        <v>53</v>
      </c>
      <c r="D1336" s="14" t="s">
        <v>52</v>
      </c>
      <c r="E1336" s="14" t="s">
        <v>67</v>
      </c>
      <c r="F1336" s="16">
        <v>490.88</v>
      </c>
      <c r="G1336" s="13"/>
    </row>
    <row r="1337" spans="1:7" x14ac:dyDescent="0.3">
      <c r="A1337" s="17">
        <v>45645</v>
      </c>
      <c r="B1337" s="14" t="s">
        <v>57</v>
      </c>
      <c r="C1337" s="14" t="s">
        <v>59</v>
      </c>
      <c r="D1337" s="14" t="s">
        <v>58</v>
      </c>
      <c r="E1337" s="14" t="s">
        <v>51</v>
      </c>
      <c r="F1337" s="16">
        <v>439.36</v>
      </c>
      <c r="G1337" s="13"/>
    </row>
    <row r="1338" spans="1:7" x14ac:dyDescent="0.3">
      <c r="A1338" s="17">
        <v>45646</v>
      </c>
      <c r="B1338" s="14" t="s">
        <v>65</v>
      </c>
      <c r="C1338" s="14" t="s">
        <v>64</v>
      </c>
      <c r="D1338" s="14" t="s">
        <v>60</v>
      </c>
      <c r="E1338" s="14" t="s">
        <v>67</v>
      </c>
      <c r="F1338" s="16">
        <v>263.16000000000003</v>
      </c>
      <c r="G1338" s="13"/>
    </row>
    <row r="1339" spans="1:7" x14ac:dyDescent="0.3">
      <c r="A1339" s="17">
        <v>45647</v>
      </c>
      <c r="B1339" s="14" t="s">
        <v>57</v>
      </c>
      <c r="C1339" s="14" t="s">
        <v>59</v>
      </c>
      <c r="D1339" s="14" t="s">
        <v>61</v>
      </c>
      <c r="E1339" s="14" t="s">
        <v>51</v>
      </c>
      <c r="F1339" s="16">
        <v>174.35999999999999</v>
      </c>
      <c r="G1339" s="13"/>
    </row>
    <row r="1340" spans="1:7" x14ac:dyDescent="0.3">
      <c r="A1340" s="17">
        <v>45648</v>
      </c>
      <c r="B1340" s="14" t="s">
        <v>50</v>
      </c>
      <c r="C1340" s="14" t="s">
        <v>68</v>
      </c>
      <c r="D1340" s="14" t="s">
        <v>62</v>
      </c>
      <c r="E1340" s="14" t="s">
        <v>47</v>
      </c>
      <c r="F1340" s="16">
        <v>3546</v>
      </c>
      <c r="G1340" s="13"/>
    </row>
    <row r="1341" spans="1:7" x14ac:dyDescent="0.3">
      <c r="A1341" s="17">
        <v>45649</v>
      </c>
      <c r="B1341" s="14" t="s">
        <v>65</v>
      </c>
      <c r="C1341" s="14" t="s">
        <v>59</v>
      </c>
      <c r="D1341" s="14" t="s">
        <v>60</v>
      </c>
      <c r="E1341" s="14" t="s">
        <v>47</v>
      </c>
      <c r="F1341" s="16">
        <v>301.14999999999998</v>
      </c>
      <c r="G1341" s="13"/>
    </row>
    <row r="1342" spans="1:7" x14ac:dyDescent="0.3">
      <c r="A1342" s="17">
        <v>45649</v>
      </c>
      <c r="B1342" s="14" t="s">
        <v>57</v>
      </c>
      <c r="C1342" s="14" t="s">
        <v>59</v>
      </c>
      <c r="D1342" s="14" t="s">
        <v>61</v>
      </c>
      <c r="E1342" s="14" t="s">
        <v>67</v>
      </c>
      <c r="F1342" s="16">
        <v>453.17999999999995</v>
      </c>
      <c r="G1342" s="13"/>
    </row>
    <row r="1343" spans="1:7" x14ac:dyDescent="0.3">
      <c r="A1343" s="17">
        <v>45650</v>
      </c>
      <c r="B1343" s="14" t="s">
        <v>54</v>
      </c>
      <c r="C1343" s="14" t="s">
        <v>66</v>
      </c>
      <c r="D1343" s="14" t="s">
        <v>52</v>
      </c>
      <c r="E1343" s="14" t="s">
        <v>63</v>
      </c>
      <c r="F1343" s="16">
        <v>634.44000000000005</v>
      </c>
      <c r="G1343" s="13"/>
    </row>
    <row r="1344" spans="1:7" x14ac:dyDescent="0.3">
      <c r="A1344" s="17">
        <v>45650</v>
      </c>
      <c r="B1344" s="14" t="s">
        <v>54</v>
      </c>
      <c r="C1344" s="14" t="s">
        <v>49</v>
      </c>
      <c r="D1344" s="14" t="s">
        <v>61</v>
      </c>
      <c r="E1344" s="14" t="s">
        <v>55</v>
      </c>
      <c r="F1344" s="16">
        <v>932.06000000000006</v>
      </c>
      <c r="G1344" s="13"/>
    </row>
    <row r="1345" spans="1:7" x14ac:dyDescent="0.3">
      <c r="A1345" s="17">
        <v>45650</v>
      </c>
      <c r="B1345" s="14" t="s">
        <v>65</v>
      </c>
      <c r="C1345" s="14" t="s">
        <v>64</v>
      </c>
      <c r="D1345" s="14" t="s">
        <v>48</v>
      </c>
      <c r="E1345" s="14" t="s">
        <v>47</v>
      </c>
      <c r="F1345" s="16">
        <v>1635.3600000000001</v>
      </c>
      <c r="G1345" s="13"/>
    </row>
    <row r="1346" spans="1:7" x14ac:dyDescent="0.3">
      <c r="A1346" s="17">
        <v>45650</v>
      </c>
      <c r="B1346" s="14" t="s">
        <v>50</v>
      </c>
      <c r="C1346" s="14" t="s">
        <v>49</v>
      </c>
      <c r="D1346" s="14" t="s">
        <v>62</v>
      </c>
      <c r="E1346" s="14" t="s">
        <v>63</v>
      </c>
      <c r="F1346" s="16">
        <v>1323</v>
      </c>
      <c r="G1346" s="13"/>
    </row>
    <row r="1347" spans="1:7" x14ac:dyDescent="0.3">
      <c r="A1347" s="17">
        <v>45650</v>
      </c>
      <c r="B1347" s="14" t="s">
        <v>57</v>
      </c>
      <c r="C1347" s="14" t="s">
        <v>53</v>
      </c>
      <c r="D1347" s="14" t="s">
        <v>62</v>
      </c>
      <c r="E1347" s="14" t="s">
        <v>51</v>
      </c>
      <c r="F1347" s="16">
        <v>508.32</v>
      </c>
      <c r="G1347" s="13"/>
    </row>
    <row r="1348" spans="1:7" x14ac:dyDescent="0.3">
      <c r="A1348" s="17">
        <v>45650</v>
      </c>
      <c r="B1348" s="14" t="s">
        <v>57</v>
      </c>
      <c r="C1348" s="14" t="s">
        <v>56</v>
      </c>
      <c r="D1348" s="14" t="s">
        <v>61</v>
      </c>
      <c r="E1348" s="14" t="s">
        <v>47</v>
      </c>
      <c r="F1348" s="16">
        <v>2265.5099999999998</v>
      </c>
      <c r="G1348" s="13"/>
    </row>
    <row r="1349" spans="1:7" x14ac:dyDescent="0.3">
      <c r="A1349" s="17">
        <v>45650</v>
      </c>
      <c r="B1349" s="14" t="s">
        <v>50</v>
      </c>
      <c r="C1349" s="14" t="s">
        <v>59</v>
      </c>
      <c r="D1349" s="14" t="s">
        <v>60</v>
      </c>
      <c r="E1349" s="14" t="s">
        <v>55</v>
      </c>
      <c r="F1349" s="16">
        <v>653.16999999999996</v>
      </c>
      <c r="G1349" s="13"/>
    </row>
    <row r="1350" spans="1:7" x14ac:dyDescent="0.3">
      <c r="A1350" s="17">
        <v>45651</v>
      </c>
      <c r="B1350" s="14" t="s">
        <v>57</v>
      </c>
      <c r="C1350" s="14" t="s">
        <v>59</v>
      </c>
      <c r="D1350" s="14" t="s">
        <v>58</v>
      </c>
      <c r="E1350" s="14" t="s">
        <v>51</v>
      </c>
      <c r="F1350" s="16">
        <v>341.70000000000005</v>
      </c>
      <c r="G1350" s="13"/>
    </row>
    <row r="1351" spans="1:7" x14ac:dyDescent="0.3">
      <c r="A1351" s="17">
        <v>45653</v>
      </c>
      <c r="B1351" s="14" t="s">
        <v>57</v>
      </c>
      <c r="C1351" s="14" t="s">
        <v>56</v>
      </c>
      <c r="D1351" s="14" t="s">
        <v>52</v>
      </c>
      <c r="E1351" s="14" t="s">
        <v>55</v>
      </c>
      <c r="F1351" s="16">
        <v>2346.0500000000002</v>
      </c>
      <c r="G1351" s="13"/>
    </row>
    <row r="1352" spans="1:7" x14ac:dyDescent="0.3">
      <c r="A1352" s="17">
        <v>45654</v>
      </c>
      <c r="B1352" s="14" t="s">
        <v>54</v>
      </c>
      <c r="C1352" s="14" t="s">
        <v>53</v>
      </c>
      <c r="D1352" s="14" t="s">
        <v>52</v>
      </c>
      <c r="E1352" s="14" t="s">
        <v>51</v>
      </c>
      <c r="F1352" s="16">
        <v>223.95</v>
      </c>
      <c r="G1352" s="13"/>
    </row>
    <row r="1353" spans="1:7" x14ac:dyDescent="0.3">
      <c r="A1353" s="17">
        <v>45654</v>
      </c>
      <c r="B1353" s="14" t="s">
        <v>50</v>
      </c>
      <c r="C1353" s="14" t="s">
        <v>49</v>
      </c>
      <c r="D1353" s="14" t="s">
        <v>48</v>
      </c>
      <c r="E1353" s="14" t="s">
        <v>47</v>
      </c>
      <c r="F1353" s="16">
        <v>307.32</v>
      </c>
      <c r="G1353" s="13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6FAD-0219-4510-BABE-83CB20BBC288}">
  <sheetPr>
    <tabColor theme="7" tint="0.39997558519241921"/>
  </sheetPr>
  <dimension ref="A3:S28"/>
  <sheetViews>
    <sheetView workbookViewId="0">
      <selection activeCell="B5" sqref="B5"/>
    </sheetView>
  </sheetViews>
  <sheetFormatPr defaultColWidth="9.109375" defaultRowHeight="14.4" x14ac:dyDescent="0.3"/>
  <cols>
    <col min="1" max="1" width="13.88671875" style="13" bestFit="1" customWidth="1"/>
    <col min="2" max="2" width="22.21875" style="13" bestFit="1" customWidth="1"/>
    <col min="3" max="17" width="9.109375" style="13"/>
    <col min="18" max="18" width="33.88671875" style="13" bestFit="1" customWidth="1"/>
    <col min="19" max="19" width="17.6640625" style="13" bestFit="1" customWidth="1"/>
    <col min="20" max="16384" width="9.109375" style="13"/>
  </cols>
  <sheetData>
    <row r="3" spans="1:19" x14ac:dyDescent="0.3">
      <c r="A3" s="11" t="s">
        <v>78</v>
      </c>
      <c r="B3" t="s">
        <v>77</v>
      </c>
      <c r="R3" s="23" t="s">
        <v>76</v>
      </c>
    </row>
    <row r="4" spans="1:19" x14ac:dyDescent="0.3">
      <c r="A4" s="24" t="s">
        <v>61</v>
      </c>
      <c r="B4" s="25">
        <v>234936.72000000003</v>
      </c>
      <c r="R4" s="13" t="str">
        <f ca="1">_xlfn.TEXTJOIN(", ",TRUE,OFFSET(A4,0,0,COUNTA(A4:A20),1))</f>
        <v>AMT, CBBS, JMCA, NetGo, PixCo, SLB</v>
      </c>
    </row>
    <row r="5" spans="1:19" x14ac:dyDescent="0.3">
      <c r="A5" s="24" t="s">
        <v>58</v>
      </c>
      <c r="B5" s="25">
        <v>282789.84000000032</v>
      </c>
    </row>
    <row r="6" spans="1:19" x14ac:dyDescent="0.3">
      <c r="A6" s="24" t="s">
        <v>48</v>
      </c>
      <c r="B6" s="25">
        <v>205800.60999999996</v>
      </c>
    </row>
    <row r="7" spans="1:19" x14ac:dyDescent="0.3">
      <c r="A7" s="24" t="s">
        <v>62</v>
      </c>
      <c r="B7" s="25">
        <v>249241.64000000004</v>
      </c>
    </row>
    <row r="8" spans="1:19" x14ac:dyDescent="0.3">
      <c r="A8" s="24" t="s">
        <v>52</v>
      </c>
      <c r="B8" s="25">
        <v>306924.51999999996</v>
      </c>
      <c r="R8" s="23" t="s">
        <v>75</v>
      </c>
      <c r="S8" s="23" t="s">
        <v>74</v>
      </c>
    </row>
    <row r="9" spans="1:19" x14ac:dyDescent="0.3">
      <c r="A9" s="24" t="s">
        <v>60</v>
      </c>
      <c r="B9" s="25">
        <v>206778.81999999998</v>
      </c>
      <c r="R9" s="13" t="str" cm="1">
        <f t="array" aca="1" ref="R9:R14" ca="1">OFFSET(A4,0,0,COUNTA(A4:A20),1)</f>
        <v>AMT</v>
      </c>
      <c r="S9" s="22" cm="1">
        <f t="array" aca="1" ref="S9:S14" ca="1">GETPIVOTDATA("Ordersumma",$A$3,"Kund",_xlfn.ANCHORARRAY(R9))</f>
        <v>234936.72000000003</v>
      </c>
    </row>
    <row r="10" spans="1:19" x14ac:dyDescent="0.3">
      <c r="R10" s="13" t="str">
        <f ca="1"/>
        <v>CBBS</v>
      </c>
      <c r="S10" s="22">
        <f ca="1"/>
        <v>282789.84000000032</v>
      </c>
    </row>
    <row r="11" spans="1:19" x14ac:dyDescent="0.3">
      <c r="R11" s="13" t="str">
        <f ca="1"/>
        <v>JMCA</v>
      </c>
      <c r="S11" s="22">
        <f ca="1"/>
        <v>205800.60999999996</v>
      </c>
    </row>
    <row r="12" spans="1:19" x14ac:dyDescent="0.3">
      <c r="R12" s="13" t="str">
        <f ca="1"/>
        <v>NetGo</v>
      </c>
      <c r="S12" s="22">
        <f ca="1"/>
        <v>249241.64000000004</v>
      </c>
    </row>
    <row r="13" spans="1:19" x14ac:dyDescent="0.3">
      <c r="R13" s="13" t="str">
        <f ca="1"/>
        <v>PixCo</v>
      </c>
      <c r="S13" s="22">
        <f ca="1"/>
        <v>306924.51999999996</v>
      </c>
    </row>
    <row r="14" spans="1:19" x14ac:dyDescent="0.3">
      <c r="R14" s="13" t="str">
        <f ca="1"/>
        <v>SLB</v>
      </c>
      <c r="S14" s="22">
        <f ca="1"/>
        <v>206778.81999999998</v>
      </c>
    </row>
    <row r="25" spans="10:11" x14ac:dyDescent="0.3">
      <c r="K25" s="13" t="str">
        <f>Utsnitt_Kund</f>
        <v/>
      </c>
    </row>
    <row r="28" spans="10:11" x14ac:dyDescent="0.3">
      <c r="J28" s="21"/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1B8B-2062-4205-A490-CE54A7B92B6D}">
  <sheetPr>
    <tabColor theme="7" tint="0.39997558519241921"/>
  </sheetPr>
  <dimension ref="A3:S28"/>
  <sheetViews>
    <sheetView workbookViewId="0">
      <selection activeCell="B6" sqref="B6"/>
    </sheetView>
  </sheetViews>
  <sheetFormatPr defaultColWidth="9.109375" defaultRowHeight="14.4" x14ac:dyDescent="0.3"/>
  <cols>
    <col min="1" max="1" width="13.88671875" style="13" bestFit="1" customWidth="1"/>
    <col min="2" max="2" width="22.21875" style="13" bestFit="1" customWidth="1"/>
    <col min="3" max="12" width="9.109375" style="13"/>
    <col min="13" max="13" width="11.44140625" style="13" bestFit="1" customWidth="1"/>
    <col min="14" max="17" width="9.109375" style="13"/>
    <col min="18" max="18" width="33.88671875" style="13" bestFit="1" customWidth="1"/>
    <col min="19" max="19" width="17.6640625" style="13" bestFit="1" customWidth="1"/>
    <col min="20" max="16384" width="9.109375" style="13"/>
  </cols>
  <sheetData>
    <row r="3" spans="1:19" x14ac:dyDescent="0.3">
      <c r="A3" s="11" t="s">
        <v>78</v>
      </c>
      <c r="B3" t="s">
        <v>77</v>
      </c>
      <c r="R3" s="23" t="s">
        <v>76</v>
      </c>
    </row>
    <row r="4" spans="1:19" x14ac:dyDescent="0.3">
      <c r="A4" s="24" t="s">
        <v>61</v>
      </c>
      <c r="B4" s="25">
        <v>234936.72000000003</v>
      </c>
      <c r="R4" s="13" t="str">
        <f ca="1">_xlfn.TEXTJOIN(", ",TRUE,OFFSET(A4,0,0,COUNTA(A4:A20),1))</f>
        <v>AMT, CBBS, JMCA, NetGo, PixCo, SLB</v>
      </c>
    </row>
    <row r="5" spans="1:19" x14ac:dyDescent="0.3">
      <c r="A5" s="24" t="s">
        <v>58</v>
      </c>
      <c r="B5" s="25">
        <v>282789.84000000032</v>
      </c>
    </row>
    <row r="6" spans="1:19" x14ac:dyDescent="0.3">
      <c r="A6" s="24" t="s">
        <v>48</v>
      </c>
      <c r="B6" s="25">
        <v>205800.60999999996</v>
      </c>
    </row>
    <row r="7" spans="1:19" x14ac:dyDescent="0.3">
      <c r="A7" s="24" t="s">
        <v>62</v>
      </c>
      <c r="B7" s="25">
        <v>249241.64000000004</v>
      </c>
    </row>
    <row r="8" spans="1:19" x14ac:dyDescent="0.3">
      <c r="A8" s="24" t="s">
        <v>52</v>
      </c>
      <c r="B8" s="25">
        <v>306924.51999999996</v>
      </c>
      <c r="R8" s="23" t="s">
        <v>75</v>
      </c>
      <c r="S8" s="23" t="s">
        <v>74</v>
      </c>
    </row>
    <row r="9" spans="1:19" x14ac:dyDescent="0.3">
      <c r="A9" s="24" t="s">
        <v>60</v>
      </c>
      <c r="B9" s="25">
        <v>206778.81999999998</v>
      </c>
      <c r="R9" s="13" t="str" cm="1">
        <f t="array" aca="1" ref="R9:R14" ca="1">OFFSET(A4,0,0,COUNTA(A4:A20),1)</f>
        <v>AMT</v>
      </c>
      <c r="S9" s="22" cm="1">
        <f t="array" aca="1" ref="S9:S14" ca="1">GETPIVOTDATA("Ordersumma",$A$3,"Kund",_xlfn.ANCHORARRAY(R9))</f>
        <v>234936.72000000003</v>
      </c>
    </row>
    <row r="10" spans="1:19" x14ac:dyDescent="0.3">
      <c r="R10" s="13" t="str">
        <f ca="1"/>
        <v>CBBS</v>
      </c>
      <c r="S10" s="22">
        <f ca="1"/>
        <v>282789.84000000032</v>
      </c>
    </row>
    <row r="11" spans="1:19" x14ac:dyDescent="0.3">
      <c r="R11" s="13" t="str">
        <f ca="1"/>
        <v>JMCA</v>
      </c>
      <c r="S11" s="22">
        <f ca="1"/>
        <v>205800.60999999996</v>
      </c>
    </row>
    <row r="12" spans="1:19" x14ac:dyDescent="0.3">
      <c r="R12" s="13" t="str">
        <f ca="1"/>
        <v>NetGo</v>
      </c>
      <c r="S12" s="22">
        <f ca="1"/>
        <v>249241.64000000004</v>
      </c>
    </row>
    <row r="13" spans="1:19" x14ac:dyDescent="0.3">
      <c r="R13" s="13" t="str">
        <f ca="1"/>
        <v>PixCo</v>
      </c>
      <c r="S13" s="22">
        <f ca="1"/>
        <v>306924.51999999996</v>
      </c>
    </row>
    <row r="14" spans="1:19" x14ac:dyDescent="0.3">
      <c r="R14" s="13" t="str">
        <f ca="1"/>
        <v>SLB</v>
      </c>
      <c r="S14" s="22">
        <f ca="1"/>
        <v>206778.81999999998</v>
      </c>
    </row>
    <row r="25" spans="10:11" x14ac:dyDescent="0.3">
      <c r="K25" s="13" t="str">
        <f>Utsnitt_Kund</f>
        <v/>
      </c>
    </row>
    <row r="28" spans="10:11" x14ac:dyDescent="0.3">
      <c r="J28" s="21"/>
    </row>
  </sheetData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FEC300F-7A8B-4810-B395-8DF4494A5366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6</vt:i4>
      </vt:variant>
      <vt:variant>
        <vt:lpstr>Namngivna områden</vt:lpstr>
      </vt:variant>
      <vt:variant>
        <vt:i4>2</vt:i4>
      </vt:variant>
    </vt:vector>
  </HeadingPairs>
  <TitlesOfParts>
    <vt:vector size="8" baseType="lpstr">
      <vt:lpstr>1.Rapport</vt:lpstr>
      <vt:lpstr>1.HjälpPivottabell</vt:lpstr>
      <vt:lpstr>1.Källdata</vt:lpstr>
      <vt:lpstr>2.Underlag</vt:lpstr>
      <vt:lpstr>2.Pivot</vt:lpstr>
      <vt:lpstr>2.Pivot (F)</vt:lpstr>
      <vt:lpstr>'2.Pivot'!kunder</vt:lpstr>
      <vt:lpstr>kunder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2014-03-06T08:31:09Z</dcterms:created>
  <dcterms:modified xsi:type="dcterms:W3CDTF">2025-02-07T07:48:17Z</dcterms:modified>
</cp:coreProperties>
</file>